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dadf7dd0208763/Documentos/Iniciações Científicas/Projeto FAPESP 2021/Caracterizações/pHzc/"/>
    </mc:Choice>
  </mc:AlternateContent>
  <xr:revisionPtr revIDLastSave="3" documentId="8_{A8E3B3CC-3C43-4ED0-AEA4-644921F1E58E}" xr6:coauthVersionLast="47" xr6:coauthVersionMax="47" xr10:uidLastSave="{AD834BB3-2881-4C63-8A31-2A4CF61BC676}"/>
  <bookViews>
    <workbookView xWindow="-120" yWindow="-120" windowWidth="20730" windowHeight="11160" xr2:uid="{73EBAB1C-C72B-450C-94C0-0C9AAB8DC3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30" i="1" l="1"/>
  <c r="AK27" i="1"/>
  <c r="AK24" i="1"/>
  <c r="AK21" i="1"/>
  <c r="AJ30" i="1"/>
  <c r="AJ27" i="1"/>
  <c r="AK3" i="1"/>
  <c r="AJ18" i="1"/>
  <c r="AJ15" i="1"/>
  <c r="AJ12" i="1"/>
  <c r="AJ9" i="1"/>
  <c r="AJ6" i="1"/>
  <c r="AJ3" i="1"/>
  <c r="AE30" i="1"/>
  <c r="AD30" i="1"/>
  <c r="AE27" i="1"/>
  <c r="AD27" i="1"/>
  <c r="AE24" i="1"/>
  <c r="AD24" i="1"/>
  <c r="AE21" i="1"/>
  <c r="AE18" i="1"/>
  <c r="AD18" i="1"/>
  <c r="AE9" i="1"/>
  <c r="AD12" i="1"/>
  <c r="Y33" i="1"/>
  <c r="Y27" i="1"/>
  <c r="X21" i="1"/>
  <c r="X18" i="1"/>
  <c r="Y9" i="1"/>
  <c r="Y6" i="1"/>
  <c r="X15" i="1"/>
  <c r="X6" i="1"/>
  <c r="X3" i="1"/>
  <c r="S30" i="1"/>
  <c r="R30" i="1"/>
  <c r="R27" i="1"/>
  <c r="S21" i="1"/>
  <c r="R21" i="1"/>
  <c r="P24" i="1"/>
  <c r="P21" i="1"/>
  <c r="S9" i="1"/>
  <c r="S6" i="1"/>
  <c r="R12" i="1"/>
  <c r="R6" i="1"/>
  <c r="M33" i="1"/>
  <c r="M30" i="1"/>
  <c r="M21" i="1"/>
  <c r="L24" i="1"/>
  <c r="L21" i="1"/>
  <c r="M12" i="1"/>
  <c r="L18" i="1"/>
  <c r="J30" i="1"/>
  <c r="G27" i="1"/>
  <c r="F33" i="1"/>
  <c r="F9" i="1"/>
  <c r="F3" i="1"/>
  <c r="G15" i="1"/>
  <c r="G9" i="1"/>
  <c r="G3" i="1"/>
  <c r="AI4" i="1"/>
  <c r="AI5" i="1"/>
  <c r="AI6" i="1"/>
  <c r="AI7" i="1"/>
  <c r="AK6" i="1" s="1"/>
  <c r="AI8" i="1"/>
  <c r="AI9" i="1"/>
  <c r="AI10" i="1"/>
  <c r="AI11" i="1"/>
  <c r="AK9" i="1" s="1"/>
  <c r="AI12" i="1"/>
  <c r="AI13" i="1"/>
  <c r="AI14" i="1"/>
  <c r="AI15" i="1"/>
  <c r="AI16" i="1"/>
  <c r="AI17" i="1"/>
  <c r="AI18" i="1"/>
  <c r="AI19" i="1"/>
  <c r="AK18" i="1" s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K33" i="1" s="1"/>
  <c r="AI3" i="1"/>
  <c r="AC4" i="1"/>
  <c r="AC5" i="1"/>
  <c r="AC6" i="1"/>
  <c r="AC7" i="1"/>
  <c r="AD6" i="1" s="1"/>
  <c r="AC8" i="1"/>
  <c r="AC9" i="1"/>
  <c r="AC10" i="1"/>
  <c r="AC11" i="1"/>
  <c r="AD9" i="1" s="1"/>
  <c r="AC12" i="1"/>
  <c r="AC13" i="1"/>
  <c r="AC14" i="1"/>
  <c r="AC15" i="1"/>
  <c r="AD15" i="1" s="1"/>
  <c r="AC16" i="1"/>
  <c r="AC17" i="1"/>
  <c r="AC18" i="1"/>
  <c r="AC19" i="1"/>
  <c r="AC20" i="1"/>
  <c r="AC21" i="1"/>
  <c r="AC22" i="1"/>
  <c r="AC23" i="1"/>
  <c r="AD21" i="1" s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D33" i="1" s="1"/>
  <c r="AC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Y21" i="1" s="1"/>
  <c r="W22" i="1"/>
  <c r="W23" i="1"/>
  <c r="W24" i="1"/>
  <c r="Y24" i="1" s="1"/>
  <c r="W25" i="1"/>
  <c r="W26" i="1"/>
  <c r="W27" i="1"/>
  <c r="W28" i="1"/>
  <c r="W29" i="1"/>
  <c r="W30" i="1"/>
  <c r="W31" i="1"/>
  <c r="W32" i="1"/>
  <c r="Y30" i="1" s="1"/>
  <c r="W33" i="1"/>
  <c r="W34" i="1"/>
  <c r="W35" i="1"/>
  <c r="W3" i="1"/>
  <c r="Q4" i="1"/>
  <c r="Q5" i="1"/>
  <c r="Q6" i="1"/>
  <c r="Q7" i="1"/>
  <c r="Q8" i="1"/>
  <c r="Q9" i="1"/>
  <c r="Q10" i="1"/>
  <c r="Q11" i="1"/>
  <c r="Q12" i="1"/>
  <c r="Q13" i="1"/>
  <c r="Q15" i="1"/>
  <c r="R15" i="1" s="1"/>
  <c r="Q16" i="1"/>
  <c r="Q17" i="1"/>
  <c r="Q18" i="1"/>
  <c r="Q19" i="1"/>
  <c r="R18" i="1" s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S33" i="1" s="1"/>
  <c r="Q3" i="1"/>
  <c r="K4" i="1"/>
  <c r="K5" i="1"/>
  <c r="K6" i="1"/>
  <c r="M6" i="1" s="1"/>
  <c r="K7" i="1"/>
  <c r="K8" i="1"/>
  <c r="K9" i="1"/>
  <c r="K10" i="1"/>
  <c r="K11" i="1"/>
  <c r="K12" i="1"/>
  <c r="L12" i="1" s="1"/>
  <c r="K13" i="1"/>
  <c r="K14" i="1"/>
  <c r="K15" i="1"/>
  <c r="K16" i="1"/>
  <c r="K17" i="1"/>
  <c r="K18" i="1"/>
  <c r="M18" i="1" s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" i="1"/>
  <c r="L3" i="1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" i="1"/>
  <c r="S12" i="1"/>
  <c r="S18" i="1"/>
  <c r="S24" i="1"/>
  <c r="S3" i="1"/>
  <c r="R9" i="1"/>
  <c r="R24" i="1"/>
  <c r="R3" i="1"/>
  <c r="P6" i="1"/>
  <c r="P9" i="1"/>
  <c r="P12" i="1"/>
  <c r="P15" i="1"/>
  <c r="P18" i="1"/>
  <c r="P27" i="1"/>
  <c r="P30" i="1"/>
  <c r="P33" i="1"/>
  <c r="P3" i="1"/>
  <c r="AK12" i="1"/>
  <c r="AK15" i="1"/>
  <c r="AJ21" i="1"/>
  <c r="AJ24" i="1"/>
  <c r="AJ33" i="1"/>
  <c r="AH6" i="1"/>
  <c r="AH9" i="1"/>
  <c r="AH12" i="1"/>
  <c r="AH15" i="1"/>
  <c r="AH18" i="1"/>
  <c r="AH21" i="1"/>
  <c r="AH24" i="1"/>
  <c r="AH27" i="1"/>
  <c r="AH30" i="1"/>
  <c r="AH33" i="1"/>
  <c r="AH3" i="1"/>
  <c r="M9" i="1"/>
  <c r="M15" i="1"/>
  <c r="M27" i="1"/>
  <c r="L9" i="1"/>
  <c r="L15" i="1"/>
  <c r="L27" i="1"/>
  <c r="L33" i="1"/>
  <c r="J6" i="1"/>
  <c r="J9" i="1"/>
  <c r="J12" i="1"/>
  <c r="J15" i="1"/>
  <c r="J18" i="1"/>
  <c r="J21" i="1"/>
  <c r="J24" i="1"/>
  <c r="J27" i="1"/>
  <c r="J33" i="1"/>
  <c r="J3" i="1"/>
  <c r="AE12" i="1"/>
  <c r="AE33" i="1"/>
  <c r="AE3" i="1"/>
  <c r="AB6" i="1"/>
  <c r="AB9" i="1"/>
  <c r="AB12" i="1"/>
  <c r="AB15" i="1"/>
  <c r="AB18" i="1"/>
  <c r="AB21" i="1"/>
  <c r="AB24" i="1"/>
  <c r="AB27" i="1"/>
  <c r="AB30" i="1"/>
  <c r="AB33" i="1"/>
  <c r="AB3" i="1"/>
  <c r="X33" i="1"/>
  <c r="V33" i="1"/>
  <c r="V30" i="1"/>
  <c r="V27" i="1"/>
  <c r="X24" i="1"/>
  <c r="V24" i="1"/>
  <c r="V21" i="1"/>
  <c r="Y18" i="1"/>
  <c r="V18" i="1"/>
  <c r="Y15" i="1"/>
  <c r="V15" i="1"/>
  <c r="Y12" i="1"/>
  <c r="X12" i="1"/>
  <c r="V12" i="1"/>
  <c r="V9" i="1"/>
  <c r="V6" i="1"/>
  <c r="Y3" i="1"/>
  <c r="V3" i="1"/>
  <c r="G24" i="1"/>
  <c r="D6" i="1"/>
  <c r="D9" i="1"/>
  <c r="D12" i="1"/>
  <c r="D15" i="1"/>
  <c r="D18" i="1"/>
  <c r="D21" i="1"/>
  <c r="D24" i="1"/>
  <c r="D27" i="1"/>
  <c r="D30" i="1"/>
  <c r="D33" i="1"/>
  <c r="D3" i="1"/>
  <c r="AE6" i="1" l="1"/>
  <c r="AE15" i="1"/>
  <c r="AD3" i="1"/>
  <c r="X30" i="1"/>
  <c r="S27" i="1"/>
  <c r="S15" i="1"/>
  <c r="R33" i="1"/>
  <c r="L30" i="1"/>
  <c r="L6" i="1"/>
  <c r="M24" i="1"/>
  <c r="M3" i="1"/>
  <c r="X9" i="1"/>
  <c r="X27" i="1"/>
  <c r="G12" i="1"/>
  <c r="G30" i="1"/>
  <c r="G18" i="1"/>
  <c r="G6" i="1"/>
  <c r="G33" i="1"/>
  <c r="G21" i="1"/>
  <c r="F27" i="1"/>
  <c r="F15" i="1"/>
  <c r="F30" i="1"/>
  <c r="F21" i="1"/>
  <c r="F18" i="1"/>
  <c r="F6" i="1"/>
  <c r="F12" i="1"/>
  <c r="F24" i="1"/>
</calcChain>
</file>

<file path=xl/sharedStrings.xml><?xml version="1.0" encoding="utf-8"?>
<sst xmlns="http://schemas.openxmlformats.org/spreadsheetml/2006/main" count="43" uniqueCount="14">
  <si>
    <t>pH final</t>
  </si>
  <si>
    <t>pH inicial</t>
  </si>
  <si>
    <t>Δ pH</t>
  </si>
  <si>
    <t xml:space="preserve">pH </t>
  </si>
  <si>
    <t>CM-230</t>
  </si>
  <si>
    <t>CMA-230-2-5</t>
  </si>
  <si>
    <t>CMA-230-2-7</t>
  </si>
  <si>
    <t>CM-270</t>
  </si>
  <si>
    <t>CMA-270-2-5</t>
  </si>
  <si>
    <t>CMA-270-2-7</t>
  </si>
  <si>
    <r>
      <t>pH inicial</t>
    </r>
    <r>
      <rPr>
        <b/>
        <i/>
        <vertAlign val="subscript"/>
        <sz val="12"/>
        <color theme="1"/>
        <rFont val="Times New Roman"/>
        <family val="1"/>
      </rPr>
      <t>MED</t>
    </r>
  </si>
  <si>
    <r>
      <t>Δ pH</t>
    </r>
    <r>
      <rPr>
        <b/>
        <i/>
        <vertAlign val="subscript"/>
        <sz val="12"/>
        <color theme="1"/>
        <rFont val="Times New Roman"/>
        <family val="1"/>
      </rPr>
      <t>MED</t>
    </r>
  </si>
  <si>
    <t>Desvio</t>
  </si>
  <si>
    <t xml:space="preserve">Desvio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</si>
</sst>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vertAlign val="subscript"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4" borderId="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2" fontId="2" fillId="3" borderId="3" xfId="0" applyNumberFormat="1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23FC-48C0-45BC-ADB5-B9B9BED50666}">
  <dimension ref="A1:AW38"/>
  <sheetViews>
    <sheetView tabSelected="1" topLeftCell="F3" workbookViewId="0">
      <selection activeCell="R12" sqref="R12:R14"/>
    </sheetView>
  </sheetViews>
  <sheetFormatPr defaultRowHeight="15.75" x14ac:dyDescent="0.25"/>
  <cols>
    <col min="1" max="1" width="9.140625" style="2"/>
    <col min="2" max="2" width="9.85546875" style="18" bestFit="1" customWidth="1"/>
    <col min="3" max="3" width="11.5703125" style="18" bestFit="1" customWidth="1"/>
    <col min="4" max="4" width="15.7109375" style="18" bestFit="1" customWidth="1"/>
    <col min="5" max="5" width="6.7109375" style="18" bestFit="1" customWidth="1"/>
    <col min="6" max="6" width="10.7109375" style="18" bestFit="1" customWidth="1"/>
    <col min="7" max="7" width="10.7109375" style="18" customWidth="1"/>
    <col min="8" max="8" width="9.85546875" style="18" bestFit="1" customWidth="1"/>
    <col min="9" max="9" width="11.5703125" style="18" bestFit="1" customWidth="1"/>
    <col min="10" max="10" width="15.7109375" style="18" bestFit="1" customWidth="1"/>
    <col min="11" max="11" width="6.7109375" style="18" bestFit="1" customWidth="1"/>
    <col min="12" max="12" width="10.7109375" style="18" bestFit="1" customWidth="1"/>
    <col min="13" max="13" width="10.7109375" style="18" customWidth="1"/>
    <col min="14" max="14" width="9.85546875" style="19" bestFit="1" customWidth="1"/>
    <col min="15" max="15" width="11.5703125" style="19" bestFit="1" customWidth="1"/>
    <col min="16" max="16" width="15.7109375" style="19" bestFit="1" customWidth="1"/>
    <col min="17" max="17" width="6.7109375" style="19" bestFit="1" customWidth="1"/>
    <col min="18" max="18" width="10.7109375" style="19" bestFit="1" customWidth="1"/>
    <col min="19" max="19" width="10.7109375" style="19" customWidth="1"/>
    <col min="20" max="20" width="9.85546875" style="18" bestFit="1" customWidth="1"/>
    <col min="21" max="21" width="11.5703125" style="18" bestFit="1" customWidth="1"/>
    <col min="22" max="22" width="15.7109375" style="18" bestFit="1" customWidth="1"/>
    <col min="23" max="23" width="6.7109375" style="18" bestFit="1" customWidth="1"/>
    <col min="24" max="24" width="10.7109375" style="18" bestFit="1" customWidth="1"/>
    <col min="25" max="25" width="10.7109375" style="18" customWidth="1"/>
    <col min="26" max="26" width="9.85546875" style="18" bestFit="1" customWidth="1"/>
    <col min="27" max="27" width="11.5703125" style="18" bestFit="1" customWidth="1"/>
    <col min="28" max="28" width="15.7109375" style="18" bestFit="1" customWidth="1"/>
    <col min="29" max="29" width="6.7109375" style="18" bestFit="1" customWidth="1"/>
    <col min="30" max="30" width="10.7109375" style="18" bestFit="1" customWidth="1"/>
    <col min="31" max="31" width="10.7109375" style="18" customWidth="1"/>
    <col min="32" max="32" width="9.85546875" style="18" bestFit="1" customWidth="1"/>
    <col min="33" max="33" width="11.5703125" style="18" bestFit="1" customWidth="1"/>
    <col min="34" max="34" width="15.7109375" style="18" bestFit="1" customWidth="1"/>
    <col min="35" max="35" width="6.7109375" style="18" bestFit="1" customWidth="1"/>
    <col min="36" max="36" width="10.7109375" style="18" bestFit="1" customWidth="1"/>
    <col min="37" max="37" width="9.85546875" style="2" bestFit="1" customWidth="1"/>
    <col min="38" max="38" width="11.5703125" style="2" bestFit="1" customWidth="1"/>
    <col min="39" max="39" width="15.7109375" style="5" bestFit="1" customWidth="1"/>
    <col min="40" max="40" width="6.7109375" style="5" bestFit="1" customWidth="1"/>
    <col min="41" max="41" width="10.7109375" style="5" bestFit="1" customWidth="1"/>
  </cols>
  <sheetData>
    <row r="1" spans="1:49" ht="19.5" thickBot="1" x14ac:dyDescent="0.35">
      <c r="B1" s="28" t="s">
        <v>4</v>
      </c>
      <c r="C1" s="29"/>
      <c r="D1" s="29"/>
      <c r="E1" s="29"/>
      <c r="F1" s="29"/>
      <c r="G1" s="32"/>
      <c r="H1" s="28" t="s">
        <v>5</v>
      </c>
      <c r="I1" s="29"/>
      <c r="J1" s="29"/>
      <c r="K1" s="29"/>
      <c r="L1" s="29"/>
      <c r="M1" s="32"/>
      <c r="N1" s="35" t="s">
        <v>6</v>
      </c>
      <c r="O1" s="36"/>
      <c r="P1" s="36"/>
      <c r="Q1" s="36"/>
      <c r="R1" s="37"/>
      <c r="S1" s="38"/>
      <c r="T1" s="28" t="s">
        <v>7</v>
      </c>
      <c r="U1" s="29"/>
      <c r="V1" s="29"/>
      <c r="W1" s="29"/>
      <c r="X1" s="30"/>
      <c r="Y1" s="31"/>
      <c r="Z1" s="28" t="s">
        <v>8</v>
      </c>
      <c r="AA1" s="29"/>
      <c r="AB1" s="29"/>
      <c r="AC1" s="29"/>
      <c r="AD1" s="30"/>
      <c r="AE1" s="31"/>
      <c r="AF1" s="33" t="s">
        <v>9</v>
      </c>
      <c r="AG1" s="34"/>
      <c r="AH1" s="34"/>
      <c r="AI1" s="34"/>
      <c r="AJ1" s="34"/>
      <c r="AK1" s="34"/>
      <c r="AL1" s="3"/>
      <c r="AM1" s="6"/>
      <c r="AN1" s="6"/>
      <c r="AO1" s="6"/>
      <c r="AP1" s="4"/>
      <c r="AQ1" s="4"/>
      <c r="AR1" s="4"/>
      <c r="AS1" s="4"/>
      <c r="AT1" s="4"/>
      <c r="AU1" s="4"/>
      <c r="AV1" s="4"/>
      <c r="AW1" s="4"/>
    </row>
    <row r="2" spans="1:49" ht="19.5" thickBot="1" x14ac:dyDescent="0.4">
      <c r="A2" s="7" t="s">
        <v>3</v>
      </c>
      <c r="B2" s="11" t="s">
        <v>0</v>
      </c>
      <c r="C2" s="12" t="s">
        <v>1</v>
      </c>
      <c r="D2" s="12" t="s">
        <v>10</v>
      </c>
      <c r="E2" s="20" t="s">
        <v>2</v>
      </c>
      <c r="F2" s="20" t="s">
        <v>11</v>
      </c>
      <c r="G2" s="21" t="s">
        <v>12</v>
      </c>
      <c r="H2" s="12" t="s">
        <v>0</v>
      </c>
      <c r="I2" s="12" t="s">
        <v>1</v>
      </c>
      <c r="J2" s="20" t="s">
        <v>10</v>
      </c>
      <c r="K2" s="20" t="s">
        <v>2</v>
      </c>
      <c r="L2" s="20" t="s">
        <v>11</v>
      </c>
      <c r="M2" s="21" t="s">
        <v>13</v>
      </c>
      <c r="N2" s="39" t="s">
        <v>0</v>
      </c>
      <c r="O2" s="39" t="s">
        <v>1</v>
      </c>
      <c r="P2" s="40" t="s">
        <v>10</v>
      </c>
      <c r="Q2" s="40" t="s">
        <v>2</v>
      </c>
      <c r="R2" s="40" t="s">
        <v>11</v>
      </c>
      <c r="S2" s="40" t="s">
        <v>12</v>
      </c>
      <c r="T2" s="11" t="s">
        <v>0</v>
      </c>
      <c r="U2" s="12" t="s">
        <v>1</v>
      </c>
      <c r="V2" s="12" t="s">
        <v>10</v>
      </c>
      <c r="W2" s="20" t="s">
        <v>2</v>
      </c>
      <c r="X2" s="20" t="s">
        <v>11</v>
      </c>
      <c r="Y2" s="13" t="s">
        <v>12</v>
      </c>
      <c r="Z2" s="12" t="s">
        <v>0</v>
      </c>
      <c r="AA2" s="12" t="s">
        <v>1</v>
      </c>
      <c r="AB2" s="20" t="s">
        <v>10</v>
      </c>
      <c r="AC2" s="20" t="s">
        <v>2</v>
      </c>
      <c r="AD2" s="20" t="s">
        <v>11</v>
      </c>
      <c r="AE2" s="20" t="s">
        <v>12</v>
      </c>
      <c r="AF2" s="11" t="s">
        <v>0</v>
      </c>
      <c r="AG2" s="12" t="s">
        <v>1</v>
      </c>
      <c r="AH2" s="20" t="s">
        <v>10</v>
      </c>
      <c r="AI2" s="20" t="s">
        <v>2</v>
      </c>
      <c r="AJ2" s="20" t="s">
        <v>11</v>
      </c>
      <c r="AK2" s="13" t="s">
        <v>12</v>
      </c>
      <c r="AL2" s="1"/>
      <c r="AM2" s="1"/>
      <c r="AN2" s="1"/>
      <c r="AO2" s="1"/>
    </row>
    <row r="3" spans="1:49" x14ac:dyDescent="0.25">
      <c r="A3" s="8">
        <v>2</v>
      </c>
      <c r="B3" s="14">
        <v>2.09</v>
      </c>
      <c r="C3" s="15">
        <v>2.0699999999999998</v>
      </c>
      <c r="D3" s="26">
        <f>AVERAGE(C3:C5)</f>
        <v>2.0699999999999998</v>
      </c>
      <c r="E3" s="51">
        <f>C3-B3</f>
        <v>-2.0000000000000018E-2</v>
      </c>
      <c r="F3" s="26">
        <f>AVERAGE(E3:E5)</f>
        <v>-3.6666666666666771E-2</v>
      </c>
      <c r="G3" s="27">
        <f>_xlfn.STDEV.S(E3:E5)</f>
        <v>1.5275252316519577E-2</v>
      </c>
      <c r="H3" s="15">
        <v>2.0699999999999998</v>
      </c>
      <c r="I3" s="15">
        <v>2.0299999999999998</v>
      </c>
      <c r="J3" s="26">
        <f>AVERAGE(I3:I5)</f>
        <v>2.0299999999999998</v>
      </c>
      <c r="K3" s="51">
        <f>I3-H3</f>
        <v>-4.0000000000000036E-2</v>
      </c>
      <c r="L3" s="26">
        <f>AVERAGE(K3:K5)</f>
        <v>-3.00000000000001E-2</v>
      </c>
      <c r="M3" s="27">
        <f>_xlfn.STDEV.S(K3:K5)</f>
        <v>1.0000000000000002E-2</v>
      </c>
      <c r="N3" s="16">
        <v>2.16</v>
      </c>
      <c r="O3" s="16">
        <v>1.98</v>
      </c>
      <c r="P3" s="43">
        <f>AVERAGE(O3:O5)</f>
        <v>1.9799999999999998</v>
      </c>
      <c r="Q3" s="44">
        <f>O3-N3</f>
        <v>-0.18000000000000016</v>
      </c>
      <c r="R3" s="43">
        <f>AVERAGE(Q3:Q5)</f>
        <v>-0.16333333333333341</v>
      </c>
      <c r="S3" s="45">
        <f>_xlfn.STDEV.S(Q3:Q5)</f>
        <v>1.5275252316519577E-2</v>
      </c>
      <c r="T3" s="15">
        <v>1.95</v>
      </c>
      <c r="U3" s="15">
        <v>1.9</v>
      </c>
      <c r="V3" s="26">
        <f>AVERAGE(U3:U5)</f>
        <v>1.8999999999999997</v>
      </c>
      <c r="W3" s="51">
        <f>U3-T3</f>
        <v>-5.0000000000000044E-2</v>
      </c>
      <c r="X3" s="26">
        <f>AVERAGE(W3:W5)</f>
        <v>-3.6666666666666702E-2</v>
      </c>
      <c r="Y3" s="27">
        <f>_xlfn.STDEV.S(W3:W5)</f>
        <v>2.3094010767585046E-2</v>
      </c>
      <c r="Z3" s="15">
        <v>1.96</v>
      </c>
      <c r="AA3" s="15">
        <v>1.9</v>
      </c>
      <c r="AB3" s="26">
        <f>AVERAGE(AA3:AA5)</f>
        <v>1.8999999999999997</v>
      </c>
      <c r="AC3" s="51">
        <f>AA3-Z3</f>
        <v>-6.0000000000000053E-2</v>
      </c>
      <c r="AD3" s="26">
        <f>AVERAGE(AC3:AC5)</f>
        <v>-2.6666666666666689E-2</v>
      </c>
      <c r="AE3" s="27">
        <f>_xlfn.STDEV.S(AC3:AC5)</f>
        <v>2.8867513459481315E-2</v>
      </c>
      <c r="AF3" s="15">
        <v>2.11</v>
      </c>
      <c r="AG3" s="15">
        <v>2.02</v>
      </c>
      <c r="AH3" s="26">
        <f>AVERAGE(AG3:AG5)</f>
        <v>2.02</v>
      </c>
      <c r="AI3" s="51">
        <f>AG3-AF3</f>
        <v>-8.9999999999999858E-2</v>
      </c>
      <c r="AJ3" s="26">
        <f>AVERAGE(AI3:AI5)</f>
        <v>-6.6666666666666582E-2</v>
      </c>
      <c r="AK3" s="22">
        <f>_xlfn.STDEV.S(AI3:AI5)</f>
        <v>2.0816659994661285E-2</v>
      </c>
    </row>
    <row r="4" spans="1:49" x14ac:dyDescent="0.25">
      <c r="A4" s="9">
        <v>2</v>
      </c>
      <c r="B4" s="17">
        <v>2.11</v>
      </c>
      <c r="C4" s="18">
        <v>2.0699999999999998</v>
      </c>
      <c r="D4" s="24"/>
      <c r="E4" s="50">
        <f t="shared" ref="E4:E35" si="0">C4-B4</f>
        <v>-4.0000000000000036E-2</v>
      </c>
      <c r="F4" s="24"/>
      <c r="G4" s="22"/>
      <c r="H4" s="18">
        <v>2.0499999999999998</v>
      </c>
      <c r="I4" s="18">
        <v>2.0299999999999998</v>
      </c>
      <c r="J4" s="24"/>
      <c r="K4" s="50">
        <f t="shared" ref="K4:K35" si="1">I4-H4</f>
        <v>-2.0000000000000018E-2</v>
      </c>
      <c r="L4" s="24"/>
      <c r="M4" s="22"/>
      <c r="N4" s="19">
        <v>2.14</v>
      </c>
      <c r="O4" s="19">
        <v>1.98</v>
      </c>
      <c r="P4" s="41"/>
      <c r="Q4" s="42">
        <f t="shared" ref="Q4:Q35" si="2">O4-N4</f>
        <v>-0.16000000000000014</v>
      </c>
      <c r="R4" s="41"/>
      <c r="S4" s="46"/>
      <c r="T4" s="18">
        <v>1.95</v>
      </c>
      <c r="U4" s="18">
        <v>1.9</v>
      </c>
      <c r="V4" s="24"/>
      <c r="W4" s="50">
        <f t="shared" ref="W4:W35" si="3">U4-T4</f>
        <v>-5.0000000000000044E-2</v>
      </c>
      <c r="X4" s="24"/>
      <c r="Y4" s="22"/>
      <c r="Z4" s="18">
        <v>1.91</v>
      </c>
      <c r="AA4" s="18">
        <v>1.9</v>
      </c>
      <c r="AB4" s="24"/>
      <c r="AC4" s="50">
        <f t="shared" ref="AC4:AC35" si="4">AA4-Z4</f>
        <v>-1.0000000000000009E-2</v>
      </c>
      <c r="AD4" s="24"/>
      <c r="AE4" s="22"/>
      <c r="AF4" s="18">
        <v>2.0699999999999998</v>
      </c>
      <c r="AG4" s="18">
        <v>2.02</v>
      </c>
      <c r="AH4" s="24"/>
      <c r="AI4" s="50">
        <f t="shared" ref="AI4:AI35" si="5">AG4-AF4</f>
        <v>-4.9999999999999822E-2</v>
      </c>
      <c r="AJ4" s="24"/>
      <c r="AK4" s="22"/>
    </row>
    <row r="5" spans="1:49" ht="16.5" thickBot="1" x14ac:dyDescent="0.3">
      <c r="A5" s="10">
        <v>2</v>
      </c>
      <c r="B5" s="17">
        <v>2.12</v>
      </c>
      <c r="C5" s="18">
        <v>2.0699999999999998</v>
      </c>
      <c r="D5" s="24"/>
      <c r="E5" s="50">
        <f t="shared" si="0"/>
        <v>-5.0000000000000266E-2</v>
      </c>
      <c r="F5" s="24"/>
      <c r="G5" s="22"/>
      <c r="H5" s="18">
        <v>2.06</v>
      </c>
      <c r="I5" s="18">
        <v>2.0299999999999998</v>
      </c>
      <c r="J5" s="24"/>
      <c r="K5" s="50">
        <f t="shared" si="1"/>
        <v>-3.0000000000000249E-2</v>
      </c>
      <c r="L5" s="24"/>
      <c r="M5" s="22"/>
      <c r="N5" s="19">
        <v>2.13</v>
      </c>
      <c r="O5" s="19">
        <v>1.98</v>
      </c>
      <c r="P5" s="41"/>
      <c r="Q5" s="42">
        <f t="shared" si="2"/>
        <v>-0.14999999999999991</v>
      </c>
      <c r="R5" s="41"/>
      <c r="S5" s="46"/>
      <c r="T5" s="18">
        <v>1.91</v>
      </c>
      <c r="U5" s="18">
        <v>1.9</v>
      </c>
      <c r="V5" s="24"/>
      <c r="W5" s="50">
        <f t="shared" si="3"/>
        <v>-1.0000000000000009E-2</v>
      </c>
      <c r="X5" s="24"/>
      <c r="Y5" s="22"/>
      <c r="Z5" s="18">
        <v>1.91</v>
      </c>
      <c r="AA5" s="18">
        <v>1.9</v>
      </c>
      <c r="AB5" s="24"/>
      <c r="AC5" s="50">
        <f t="shared" si="4"/>
        <v>-1.0000000000000009E-2</v>
      </c>
      <c r="AD5" s="24"/>
      <c r="AE5" s="22"/>
      <c r="AF5" s="18">
        <v>2.08</v>
      </c>
      <c r="AG5" s="18">
        <v>2.02</v>
      </c>
      <c r="AH5" s="24"/>
      <c r="AI5" s="50">
        <f t="shared" si="5"/>
        <v>-6.0000000000000053E-2</v>
      </c>
      <c r="AJ5" s="24"/>
      <c r="AK5" s="22"/>
    </row>
    <row r="6" spans="1:49" x14ac:dyDescent="0.25">
      <c r="A6" s="8">
        <v>3</v>
      </c>
      <c r="B6" s="17">
        <v>3.05</v>
      </c>
      <c r="C6" s="18">
        <v>2.99</v>
      </c>
      <c r="D6" s="24">
        <f t="shared" ref="D6" si="6">AVERAGE(C6:C8)</f>
        <v>2.99</v>
      </c>
      <c r="E6" s="50">
        <f t="shared" si="0"/>
        <v>-5.9999999999999609E-2</v>
      </c>
      <c r="F6" s="24">
        <f t="shared" ref="F6" si="7">AVERAGE(E6:E8)</f>
        <v>-5.6666666666666345E-2</v>
      </c>
      <c r="G6" s="22">
        <f t="shared" ref="G6" si="8">_xlfn.STDEV.S(E6:E8)</f>
        <v>1.5275252316519562E-2</v>
      </c>
      <c r="H6" s="18">
        <v>3</v>
      </c>
      <c r="I6" s="18">
        <v>2.96</v>
      </c>
      <c r="J6" s="24">
        <f t="shared" ref="J6" si="9">AVERAGE(I6:I8)</f>
        <v>2.9599999999999995</v>
      </c>
      <c r="K6" s="50">
        <f t="shared" si="1"/>
        <v>-4.0000000000000036E-2</v>
      </c>
      <c r="L6" s="24">
        <f t="shared" ref="L6" si="10">AVERAGE(K6:K8)</f>
        <v>-6.9999999999999993E-2</v>
      </c>
      <c r="M6" s="22">
        <f t="shared" ref="M6" si="11">_xlfn.STDEV.S(K6:K8)</f>
        <v>2.6457513110645842E-2</v>
      </c>
      <c r="N6" s="19">
        <v>3.11</v>
      </c>
      <c r="O6" s="19">
        <v>2.98</v>
      </c>
      <c r="P6" s="41">
        <f t="shared" ref="P6" si="12">AVERAGE(O6:O8)</f>
        <v>2.98</v>
      </c>
      <c r="Q6" s="42">
        <f t="shared" si="2"/>
        <v>-0.12999999999999989</v>
      </c>
      <c r="R6" s="41">
        <f>AVERAGE(Q6:Q8)</f>
        <v>-0.13999999999999999</v>
      </c>
      <c r="S6" s="46">
        <f>_xlfn.STDEV.S(Q6:Q8)</f>
        <v>1.0000000000000009E-2</v>
      </c>
      <c r="T6" s="18">
        <v>3.07</v>
      </c>
      <c r="U6" s="18">
        <v>2.99</v>
      </c>
      <c r="V6" s="24">
        <f>AVERAGE(U6:U8)</f>
        <v>2.99</v>
      </c>
      <c r="W6" s="50">
        <f t="shared" si="3"/>
        <v>-7.9999999999999627E-2</v>
      </c>
      <c r="X6" s="24">
        <f>AVERAGE(W6:W8)</f>
        <v>-6.666666666666643E-2</v>
      </c>
      <c r="Y6" s="22">
        <f>_xlfn.STDEV.S(W6:W8)</f>
        <v>1.5275252316519364E-2</v>
      </c>
      <c r="Z6" s="18">
        <v>3.08</v>
      </c>
      <c r="AA6" s="18">
        <v>2.99</v>
      </c>
      <c r="AB6" s="24">
        <f t="shared" ref="AB6" si="13">AVERAGE(AA6:AA8)</f>
        <v>2.99</v>
      </c>
      <c r="AC6" s="50">
        <f t="shared" si="4"/>
        <v>-8.9999999999999858E-2</v>
      </c>
      <c r="AD6" s="24">
        <f t="shared" ref="AD6" si="14">AVERAGE(AC6:AC8)</f>
        <v>-8.3333333333333037E-2</v>
      </c>
      <c r="AE6" s="22">
        <f t="shared" ref="AE6" si="15">_xlfn.STDEV.S(AC6:AC8)</f>
        <v>5.7735026918963907E-3</v>
      </c>
      <c r="AF6" s="18">
        <v>3.2</v>
      </c>
      <c r="AG6" s="18">
        <v>3.03</v>
      </c>
      <c r="AH6" s="24">
        <f t="shared" ref="AH6" si="16">AVERAGE(AG6:AG8)</f>
        <v>3.03</v>
      </c>
      <c r="AI6" s="50">
        <f t="shared" si="5"/>
        <v>-0.17000000000000037</v>
      </c>
      <c r="AJ6" s="24">
        <f>AVERAGE(AI6:AI8)</f>
        <v>-0.17000000000000037</v>
      </c>
      <c r="AK6" s="22">
        <f t="shared" ref="AK6" si="17">_xlfn.STDEV.S(AI6:AI8)</f>
        <v>0</v>
      </c>
    </row>
    <row r="7" spans="1:49" x14ac:dyDescent="0.25">
      <c r="A7" s="9">
        <v>3</v>
      </c>
      <c r="B7" s="17">
        <v>3.03</v>
      </c>
      <c r="C7" s="18">
        <v>2.99</v>
      </c>
      <c r="D7" s="24"/>
      <c r="E7" s="50">
        <f t="shared" si="0"/>
        <v>-3.9999999999999591E-2</v>
      </c>
      <c r="F7" s="24"/>
      <c r="G7" s="22"/>
      <c r="H7" s="18">
        <v>3.05</v>
      </c>
      <c r="I7" s="18">
        <v>2.96</v>
      </c>
      <c r="J7" s="24"/>
      <c r="K7" s="50">
        <f t="shared" si="1"/>
        <v>-8.9999999999999858E-2</v>
      </c>
      <c r="L7" s="24"/>
      <c r="M7" s="22"/>
      <c r="N7" s="19">
        <v>3.12</v>
      </c>
      <c r="O7" s="19">
        <v>2.98</v>
      </c>
      <c r="P7" s="41"/>
      <c r="Q7" s="42">
        <f t="shared" si="2"/>
        <v>-0.14000000000000012</v>
      </c>
      <c r="R7" s="41"/>
      <c r="S7" s="46"/>
      <c r="T7" s="18">
        <v>3.06</v>
      </c>
      <c r="U7" s="18">
        <v>2.99</v>
      </c>
      <c r="V7" s="24"/>
      <c r="W7" s="50">
        <f t="shared" si="3"/>
        <v>-6.999999999999984E-2</v>
      </c>
      <c r="X7" s="24"/>
      <c r="Y7" s="22"/>
      <c r="Z7" s="18">
        <v>3.07</v>
      </c>
      <c r="AA7" s="18">
        <v>2.99</v>
      </c>
      <c r="AB7" s="24"/>
      <c r="AC7" s="50">
        <f t="shared" si="4"/>
        <v>-7.9999999999999627E-2</v>
      </c>
      <c r="AD7" s="24"/>
      <c r="AE7" s="22"/>
      <c r="AF7" s="18">
        <v>3.2</v>
      </c>
      <c r="AG7" s="18">
        <v>3.03</v>
      </c>
      <c r="AH7" s="24"/>
      <c r="AI7" s="50">
        <f t="shared" si="5"/>
        <v>-0.17000000000000037</v>
      </c>
      <c r="AJ7" s="24"/>
      <c r="AK7" s="22"/>
    </row>
    <row r="8" spans="1:49" ht="16.5" thickBot="1" x14ac:dyDescent="0.3">
      <c r="A8" s="10">
        <v>3</v>
      </c>
      <c r="B8" s="17">
        <v>3.06</v>
      </c>
      <c r="C8" s="18">
        <v>2.99</v>
      </c>
      <c r="D8" s="24"/>
      <c r="E8" s="50">
        <f t="shared" si="0"/>
        <v>-6.999999999999984E-2</v>
      </c>
      <c r="F8" s="24"/>
      <c r="G8" s="22"/>
      <c r="H8" s="18">
        <v>3.04</v>
      </c>
      <c r="I8" s="18">
        <v>2.96</v>
      </c>
      <c r="J8" s="24"/>
      <c r="K8" s="50">
        <f t="shared" si="1"/>
        <v>-8.0000000000000071E-2</v>
      </c>
      <c r="L8" s="24"/>
      <c r="M8" s="22"/>
      <c r="N8" s="19">
        <v>3.13</v>
      </c>
      <c r="O8" s="19">
        <v>2.98</v>
      </c>
      <c r="P8" s="41"/>
      <c r="Q8" s="42">
        <f t="shared" si="2"/>
        <v>-0.14999999999999991</v>
      </c>
      <c r="R8" s="41"/>
      <c r="S8" s="46"/>
      <c r="T8" s="18">
        <v>3.04</v>
      </c>
      <c r="U8" s="18">
        <v>2.99</v>
      </c>
      <c r="V8" s="24"/>
      <c r="W8" s="50">
        <f t="shared" si="3"/>
        <v>-4.9999999999999822E-2</v>
      </c>
      <c r="X8" s="24"/>
      <c r="Y8" s="22"/>
      <c r="Z8" s="18">
        <v>3.07</v>
      </c>
      <c r="AA8" s="18">
        <v>2.99</v>
      </c>
      <c r="AB8" s="24"/>
      <c r="AC8" s="50">
        <f t="shared" si="4"/>
        <v>-7.9999999999999627E-2</v>
      </c>
      <c r="AD8" s="24"/>
      <c r="AE8" s="22"/>
      <c r="AF8" s="18">
        <v>3.2</v>
      </c>
      <c r="AG8" s="18">
        <v>3.03</v>
      </c>
      <c r="AH8" s="24"/>
      <c r="AI8" s="50">
        <f t="shared" si="5"/>
        <v>-0.17000000000000037</v>
      </c>
      <c r="AJ8" s="24"/>
      <c r="AK8" s="22"/>
    </row>
    <row r="9" spans="1:49" x14ac:dyDescent="0.25">
      <c r="A9" s="8">
        <v>4</v>
      </c>
      <c r="B9" s="17">
        <v>4.12</v>
      </c>
      <c r="C9" s="18">
        <v>4.03</v>
      </c>
      <c r="D9" s="24">
        <f t="shared" ref="D9" si="18">AVERAGE(C9:C11)</f>
        <v>4.03</v>
      </c>
      <c r="E9" s="50">
        <f t="shared" si="0"/>
        <v>-8.9999999999999858E-2</v>
      </c>
      <c r="F9" s="24">
        <f>AVERAGE(E9:E11)</f>
        <v>-0.14333333333333323</v>
      </c>
      <c r="G9" s="22">
        <f>_xlfn.STDEV.S(E9:E11)</f>
        <v>4.6188021535170112E-2</v>
      </c>
      <c r="H9" s="18">
        <v>4.13</v>
      </c>
      <c r="I9" s="18">
        <v>3.96</v>
      </c>
      <c r="J9" s="24">
        <f t="shared" ref="J9" si="19">AVERAGE(I9:I11)</f>
        <v>3.9599999999999995</v>
      </c>
      <c r="K9" s="50">
        <f t="shared" si="1"/>
        <v>-0.16999999999999993</v>
      </c>
      <c r="L9" s="24">
        <f t="shared" ref="L9" si="20">AVERAGE(K9:K11)</f>
        <v>-0.17333333333333348</v>
      </c>
      <c r="M9" s="22">
        <f t="shared" ref="M9" si="21">_xlfn.STDEV.S(K9:K11)</f>
        <v>2.5166114784235687E-2</v>
      </c>
      <c r="N9" s="19">
        <v>4.5</v>
      </c>
      <c r="O9" s="19">
        <v>3.97</v>
      </c>
      <c r="P9" s="41">
        <f t="shared" ref="P9" si="22">AVERAGE(O9:O11)</f>
        <v>3.97</v>
      </c>
      <c r="Q9" s="42">
        <f t="shared" si="2"/>
        <v>-0.5299999999999998</v>
      </c>
      <c r="R9" s="41">
        <f t="shared" ref="R9" si="23">AVERAGE(Q9:Q11)</f>
        <v>-0.56666666666666654</v>
      </c>
      <c r="S9" s="46">
        <f>_xlfn.STDEV.S(Q9:Q11)</f>
        <v>4.0414518843273822E-2</v>
      </c>
      <c r="T9" s="18">
        <v>4.17</v>
      </c>
      <c r="U9" s="18">
        <v>4</v>
      </c>
      <c r="V9" s="24">
        <f>AVERAGE(U9:U11)</f>
        <v>4</v>
      </c>
      <c r="W9" s="50">
        <f t="shared" si="3"/>
        <v>-0.16999999999999993</v>
      </c>
      <c r="X9" s="24">
        <f t="shared" ref="X9" si="24">AVERAGE(W9:W11)</f>
        <v>-0.18333333333333326</v>
      </c>
      <c r="Y9" s="22">
        <f>_xlfn.STDEV.S(W9:W11)</f>
        <v>2.3094010767584959E-2</v>
      </c>
      <c r="Z9" s="18">
        <v>4.34</v>
      </c>
      <c r="AA9" s="18">
        <v>4</v>
      </c>
      <c r="AB9" s="24">
        <f t="shared" ref="AB9" si="25">AVERAGE(AA9:AA11)</f>
        <v>4</v>
      </c>
      <c r="AC9" s="50">
        <f t="shared" si="4"/>
        <v>-0.33999999999999986</v>
      </c>
      <c r="AD9" s="24">
        <f t="shared" ref="AD9" si="26">AVERAGE(AC9:AC11)</f>
        <v>-0.34333333333333343</v>
      </c>
      <c r="AE9" s="22">
        <f>_xlfn.STDEV.S(AC9:AC11)</f>
        <v>1.5275252316519626E-2</v>
      </c>
      <c r="AF9" s="18">
        <v>5.21</v>
      </c>
      <c r="AG9" s="18">
        <v>4.04</v>
      </c>
      <c r="AH9" s="24">
        <f t="shared" ref="AH9" si="27">AVERAGE(AG9:AG11)</f>
        <v>4.04</v>
      </c>
      <c r="AI9" s="50">
        <f t="shared" si="5"/>
        <v>-1.17</v>
      </c>
      <c r="AJ9" s="24">
        <f>AVERAGE(AI9:AI11)</f>
        <v>-1.2766666666666666</v>
      </c>
      <c r="AK9" s="22">
        <f t="shared" ref="AK9" si="28">_xlfn.STDEV.S(AI9:AI11)</f>
        <v>0.10066445913694341</v>
      </c>
    </row>
    <row r="10" spans="1:49" x14ac:dyDescent="0.25">
      <c r="A10" s="9">
        <v>4</v>
      </c>
      <c r="B10" s="17">
        <v>4.2</v>
      </c>
      <c r="C10" s="18">
        <v>4.03</v>
      </c>
      <c r="D10" s="24"/>
      <c r="E10" s="50">
        <f t="shared" si="0"/>
        <v>-0.16999999999999993</v>
      </c>
      <c r="F10" s="24"/>
      <c r="G10" s="22"/>
      <c r="H10" s="18">
        <v>4.16</v>
      </c>
      <c r="I10" s="18">
        <v>3.96</v>
      </c>
      <c r="J10" s="24"/>
      <c r="K10" s="50">
        <f t="shared" si="1"/>
        <v>-0.20000000000000018</v>
      </c>
      <c r="L10" s="24"/>
      <c r="M10" s="22"/>
      <c r="N10" s="19">
        <v>4.53</v>
      </c>
      <c r="O10" s="19">
        <v>3.97</v>
      </c>
      <c r="P10" s="41"/>
      <c r="Q10" s="42">
        <f t="shared" si="2"/>
        <v>-0.56000000000000005</v>
      </c>
      <c r="R10" s="41"/>
      <c r="S10" s="46"/>
      <c r="T10" s="18">
        <v>4.21</v>
      </c>
      <c r="U10" s="18">
        <v>4</v>
      </c>
      <c r="V10" s="24"/>
      <c r="W10" s="50">
        <f t="shared" si="3"/>
        <v>-0.20999999999999996</v>
      </c>
      <c r="X10" s="24"/>
      <c r="Y10" s="22"/>
      <c r="Z10" s="18">
        <v>4.33</v>
      </c>
      <c r="AA10" s="18">
        <v>4</v>
      </c>
      <c r="AB10" s="24"/>
      <c r="AC10" s="50">
        <f t="shared" si="4"/>
        <v>-0.33000000000000007</v>
      </c>
      <c r="AD10" s="24"/>
      <c r="AE10" s="22"/>
      <c r="AF10" s="18">
        <v>5.41</v>
      </c>
      <c r="AG10" s="18">
        <v>4.04</v>
      </c>
      <c r="AH10" s="24"/>
      <c r="AI10" s="50">
        <f t="shared" si="5"/>
        <v>-1.37</v>
      </c>
      <c r="AJ10" s="24"/>
      <c r="AK10" s="22"/>
    </row>
    <row r="11" spans="1:49" ht="16.5" thickBot="1" x14ac:dyDescent="0.3">
      <c r="A11" s="10">
        <v>4</v>
      </c>
      <c r="B11" s="17">
        <v>4.2</v>
      </c>
      <c r="C11" s="18">
        <v>4.03</v>
      </c>
      <c r="D11" s="24"/>
      <c r="E11" s="50">
        <f t="shared" si="0"/>
        <v>-0.16999999999999993</v>
      </c>
      <c r="F11" s="24"/>
      <c r="G11" s="22"/>
      <c r="H11" s="18">
        <v>4.1100000000000003</v>
      </c>
      <c r="I11" s="18">
        <v>3.96</v>
      </c>
      <c r="J11" s="24"/>
      <c r="K11" s="50">
        <f t="shared" si="1"/>
        <v>-0.15000000000000036</v>
      </c>
      <c r="L11" s="24"/>
      <c r="M11" s="22"/>
      <c r="N11" s="19">
        <v>4.58</v>
      </c>
      <c r="O11" s="19">
        <v>3.97</v>
      </c>
      <c r="P11" s="41"/>
      <c r="Q11" s="42">
        <f t="shared" si="2"/>
        <v>-0.60999999999999988</v>
      </c>
      <c r="R11" s="41"/>
      <c r="S11" s="46"/>
      <c r="T11" s="18">
        <v>4.17</v>
      </c>
      <c r="U11" s="18">
        <v>4</v>
      </c>
      <c r="V11" s="24"/>
      <c r="W11" s="50">
        <f t="shared" si="3"/>
        <v>-0.16999999999999993</v>
      </c>
      <c r="X11" s="24"/>
      <c r="Y11" s="22"/>
      <c r="Z11" s="18">
        <v>4.3600000000000003</v>
      </c>
      <c r="AA11" s="18">
        <v>4</v>
      </c>
      <c r="AB11" s="24"/>
      <c r="AC11" s="50">
        <f t="shared" si="4"/>
        <v>-0.36000000000000032</v>
      </c>
      <c r="AD11" s="24"/>
      <c r="AE11" s="22"/>
      <c r="AF11" s="18">
        <v>5.33</v>
      </c>
      <c r="AG11" s="18">
        <v>4.04</v>
      </c>
      <c r="AH11" s="24"/>
      <c r="AI11" s="50">
        <f t="shared" si="5"/>
        <v>-1.29</v>
      </c>
      <c r="AJ11" s="24"/>
      <c r="AK11" s="22"/>
    </row>
    <row r="12" spans="1:49" x14ac:dyDescent="0.25">
      <c r="A12" s="8">
        <v>5</v>
      </c>
      <c r="B12" s="17">
        <v>4.97</v>
      </c>
      <c r="C12" s="18">
        <v>5.04</v>
      </c>
      <c r="D12" s="24">
        <f t="shared" ref="D12" si="29">AVERAGE(C12:C14)</f>
        <v>5.04</v>
      </c>
      <c r="E12" s="50">
        <f t="shared" si="0"/>
        <v>7.0000000000000284E-2</v>
      </c>
      <c r="F12" s="24">
        <f t="shared" ref="F12" si="30">AVERAGE(E12:E14)</f>
        <v>5.3333333333333378E-2</v>
      </c>
      <c r="G12" s="22">
        <f t="shared" ref="G12" si="31">_xlfn.STDEV.S(E12:E14)</f>
        <v>1.5275252316519619E-2</v>
      </c>
      <c r="H12" s="18">
        <v>4.7699999999999996</v>
      </c>
      <c r="I12" s="18">
        <v>5.03</v>
      </c>
      <c r="J12" s="24">
        <f t="shared" ref="J12" si="32">AVERAGE(I12:I14)</f>
        <v>5.03</v>
      </c>
      <c r="K12" s="50">
        <f t="shared" si="1"/>
        <v>0.26000000000000068</v>
      </c>
      <c r="L12" s="24">
        <f t="shared" ref="L12" si="33">AVERAGE(K12:K14)</f>
        <v>0.27000000000000046</v>
      </c>
      <c r="M12" s="22">
        <f>_xlfn.STDEV.S(K12:K14)</f>
        <v>9.9999999999997868E-3</v>
      </c>
      <c r="N12" s="19">
        <v>5.84</v>
      </c>
      <c r="O12" s="19">
        <v>4.95</v>
      </c>
      <c r="P12" s="41">
        <f t="shared" ref="P12" si="34">AVERAGE(O12:O14)</f>
        <v>4.95</v>
      </c>
      <c r="Q12" s="42">
        <f t="shared" si="2"/>
        <v>-0.88999999999999968</v>
      </c>
      <c r="R12" s="41">
        <f>AVERAGE(Q12:Q14)</f>
        <v>-0.94</v>
      </c>
      <c r="S12" s="46">
        <f t="shared" ref="S12" si="35">_xlfn.STDEV.S(Q12:Q14)</f>
        <v>7.0710678118655126E-2</v>
      </c>
      <c r="T12" s="18">
        <v>5.42</v>
      </c>
      <c r="U12" s="18">
        <v>5.05</v>
      </c>
      <c r="V12" s="24">
        <f>AVERAGE(U12:U14)</f>
        <v>5.05</v>
      </c>
      <c r="W12" s="50">
        <f t="shared" si="3"/>
        <v>-0.37000000000000011</v>
      </c>
      <c r="X12" s="24">
        <f t="shared" ref="X12" si="36">AVERAGE(W12:W14)</f>
        <v>-0.28666666666666679</v>
      </c>
      <c r="Y12" s="22">
        <f t="shared" ref="Y12" si="37">_xlfn.STDEV.S(W12:W14)</f>
        <v>8.5049005481153794E-2</v>
      </c>
      <c r="Z12" s="18">
        <v>5.4</v>
      </c>
      <c r="AA12" s="18">
        <v>5.05</v>
      </c>
      <c r="AB12" s="24">
        <f t="shared" ref="AB12" si="38">AVERAGE(AA12:AA14)</f>
        <v>5.05</v>
      </c>
      <c r="AC12" s="50">
        <f t="shared" si="4"/>
        <v>-0.35000000000000053</v>
      </c>
      <c r="AD12" s="24">
        <f>AVERAGE(AC12:AC14)</f>
        <v>-0.31333333333333346</v>
      </c>
      <c r="AE12" s="22">
        <f t="shared" ref="AE12" si="39">_xlfn.STDEV.S(AC12:AC14)</f>
        <v>3.2145502536643514E-2</v>
      </c>
      <c r="AF12" s="18">
        <v>6.48</v>
      </c>
      <c r="AG12" s="18">
        <v>4.9800000000000004</v>
      </c>
      <c r="AH12" s="24">
        <f t="shared" ref="AH12" si="40">AVERAGE(AG12:AG14)</f>
        <v>4.9800000000000004</v>
      </c>
      <c r="AI12" s="50">
        <f t="shared" si="5"/>
        <v>-1.5</v>
      </c>
      <c r="AJ12" s="24">
        <f>AVERAGE(AI12:AI14)</f>
        <v>-1.4933333333333332</v>
      </c>
      <c r="AK12" s="22">
        <f t="shared" ref="AK12" si="41">_xlfn.STDEV.S(AI12:AI14)</f>
        <v>1.1547005383792781E-2</v>
      </c>
    </row>
    <row r="13" spans="1:49" x14ac:dyDescent="0.25">
      <c r="A13" s="9">
        <v>5</v>
      </c>
      <c r="B13" s="17">
        <v>5</v>
      </c>
      <c r="C13" s="18">
        <v>5.04</v>
      </c>
      <c r="D13" s="24"/>
      <c r="E13" s="50">
        <f t="shared" si="0"/>
        <v>4.0000000000000036E-2</v>
      </c>
      <c r="F13" s="24"/>
      <c r="G13" s="22"/>
      <c r="H13" s="18">
        <v>4.75</v>
      </c>
      <c r="I13" s="18">
        <v>5.03</v>
      </c>
      <c r="J13" s="24"/>
      <c r="K13" s="50">
        <f t="shared" si="1"/>
        <v>0.28000000000000025</v>
      </c>
      <c r="L13" s="24"/>
      <c r="M13" s="22"/>
      <c r="N13" s="19">
        <v>5.94</v>
      </c>
      <c r="O13" s="19">
        <v>4.95</v>
      </c>
      <c r="P13" s="41"/>
      <c r="Q13" s="42">
        <f t="shared" si="2"/>
        <v>-0.99000000000000021</v>
      </c>
      <c r="R13" s="41"/>
      <c r="S13" s="46"/>
      <c r="T13" s="18">
        <v>5.25</v>
      </c>
      <c r="U13" s="18">
        <v>5.05</v>
      </c>
      <c r="V13" s="24"/>
      <c r="W13" s="50">
        <f t="shared" si="3"/>
        <v>-0.20000000000000018</v>
      </c>
      <c r="X13" s="24"/>
      <c r="Y13" s="22"/>
      <c r="Z13" s="18">
        <v>5.34</v>
      </c>
      <c r="AA13" s="18">
        <v>5.05</v>
      </c>
      <c r="AB13" s="24"/>
      <c r="AC13" s="50">
        <f t="shared" si="4"/>
        <v>-0.29000000000000004</v>
      </c>
      <c r="AD13" s="24"/>
      <c r="AE13" s="22"/>
      <c r="AF13" s="18">
        <v>6.48</v>
      </c>
      <c r="AG13" s="18">
        <v>4.9800000000000004</v>
      </c>
      <c r="AH13" s="24"/>
      <c r="AI13" s="50">
        <f t="shared" si="5"/>
        <v>-1.5</v>
      </c>
      <c r="AJ13" s="24"/>
      <c r="AK13" s="22"/>
    </row>
    <row r="14" spans="1:49" ht="16.5" thickBot="1" x14ac:dyDescent="0.3">
      <c r="A14" s="10">
        <v>5</v>
      </c>
      <c r="B14" s="17">
        <v>4.99</v>
      </c>
      <c r="C14" s="18">
        <v>5.04</v>
      </c>
      <c r="D14" s="24"/>
      <c r="E14" s="50">
        <f t="shared" si="0"/>
        <v>4.9999999999999822E-2</v>
      </c>
      <c r="F14" s="24"/>
      <c r="G14" s="22"/>
      <c r="H14" s="18">
        <v>4.76</v>
      </c>
      <c r="I14" s="18">
        <v>5.03</v>
      </c>
      <c r="J14" s="24"/>
      <c r="K14" s="50">
        <f t="shared" si="1"/>
        <v>0.27000000000000046</v>
      </c>
      <c r="L14" s="24"/>
      <c r="M14" s="22"/>
      <c r="N14" s="19">
        <v>0</v>
      </c>
      <c r="O14" s="19">
        <v>4.95</v>
      </c>
      <c r="P14" s="41"/>
      <c r="Q14" s="42"/>
      <c r="R14" s="41"/>
      <c r="S14" s="46"/>
      <c r="T14" s="18">
        <v>5.34</v>
      </c>
      <c r="U14" s="18">
        <v>5.05</v>
      </c>
      <c r="V14" s="24"/>
      <c r="W14" s="50">
        <f t="shared" si="3"/>
        <v>-0.29000000000000004</v>
      </c>
      <c r="X14" s="24"/>
      <c r="Y14" s="22"/>
      <c r="Z14" s="18">
        <v>5.35</v>
      </c>
      <c r="AA14" s="18">
        <v>5.05</v>
      </c>
      <c r="AB14" s="24"/>
      <c r="AC14" s="50">
        <f t="shared" si="4"/>
        <v>-0.29999999999999982</v>
      </c>
      <c r="AD14" s="24"/>
      <c r="AE14" s="22"/>
      <c r="AF14" s="18">
        <v>6.46</v>
      </c>
      <c r="AG14" s="18">
        <v>4.9800000000000004</v>
      </c>
      <c r="AH14" s="24"/>
      <c r="AI14" s="50">
        <f t="shared" si="5"/>
        <v>-1.4799999999999995</v>
      </c>
      <c r="AJ14" s="24"/>
      <c r="AK14" s="22"/>
    </row>
    <row r="15" spans="1:49" x14ac:dyDescent="0.25">
      <c r="A15" s="8">
        <v>6</v>
      </c>
      <c r="B15" s="17">
        <v>5.34</v>
      </c>
      <c r="C15" s="18">
        <v>5.97</v>
      </c>
      <c r="D15" s="24">
        <f t="shared" ref="D15" si="42">AVERAGE(C15:C17)</f>
        <v>5.97</v>
      </c>
      <c r="E15" s="50">
        <f t="shared" si="0"/>
        <v>0.62999999999999989</v>
      </c>
      <c r="F15" s="24">
        <f t="shared" ref="F15" si="43">AVERAGE(E15:E17)</f>
        <v>0.69333333333333302</v>
      </c>
      <c r="G15" s="22">
        <f>_xlfn.STDEV.S(E15:E17)</f>
        <v>5.6862407030773041E-2</v>
      </c>
      <c r="H15" s="18">
        <v>5.17</v>
      </c>
      <c r="I15" s="18">
        <v>5.99</v>
      </c>
      <c r="J15" s="24">
        <f t="shared" ref="J15" si="44">AVERAGE(I15:I17)</f>
        <v>5.9899999999999993</v>
      </c>
      <c r="K15" s="50">
        <f t="shared" si="1"/>
        <v>0.82000000000000028</v>
      </c>
      <c r="L15" s="24">
        <f t="shared" ref="L15" si="45">AVERAGE(K15:K17)</f>
        <v>0.94000000000000006</v>
      </c>
      <c r="M15" s="22">
        <f t="shared" ref="M15" si="46">_xlfn.STDEV.S(K15:K17)</f>
        <v>0.10440306508910532</v>
      </c>
      <c r="N15" s="19">
        <v>6.06</v>
      </c>
      <c r="O15" s="19">
        <v>5.94</v>
      </c>
      <c r="P15" s="41">
        <f t="shared" ref="P15" si="47">AVERAGE(O15:O17)</f>
        <v>5.94</v>
      </c>
      <c r="Q15" s="42">
        <f t="shared" si="2"/>
        <v>-0.11999999999999922</v>
      </c>
      <c r="R15" s="41">
        <f t="shared" ref="R15" si="48">AVERAGE(Q15:Q17)</f>
        <v>-0.11666666666666625</v>
      </c>
      <c r="S15" s="46">
        <f t="shared" ref="S15" si="49">_xlfn.STDEV.S(Q15:Q17)</f>
        <v>6.5064070986477054E-2</v>
      </c>
      <c r="T15" s="18">
        <v>5.81</v>
      </c>
      <c r="U15" s="18">
        <v>6.03</v>
      </c>
      <c r="V15" s="24">
        <f t="shared" ref="V15" si="50">AVERAGE(U15:U17)</f>
        <v>6.03</v>
      </c>
      <c r="W15" s="50">
        <f t="shared" si="3"/>
        <v>0.22000000000000064</v>
      </c>
      <c r="X15" s="24">
        <f>AVERAGE(W15:W17)</f>
        <v>0.21000000000000027</v>
      </c>
      <c r="Y15" s="22">
        <f t="shared" ref="Y15" si="51">_xlfn.STDEV.S(W15:W17)</f>
        <v>4.5825756949558302E-2</v>
      </c>
      <c r="Z15" s="18">
        <v>5.69</v>
      </c>
      <c r="AA15" s="18">
        <v>6.03</v>
      </c>
      <c r="AB15" s="24">
        <f t="shared" ref="AB15" si="52">AVERAGE(AA15:AA17)</f>
        <v>6.03</v>
      </c>
      <c r="AC15" s="50">
        <f t="shared" si="4"/>
        <v>0.33999999999999986</v>
      </c>
      <c r="AD15" s="24">
        <f t="shared" ref="AD15" si="53">AVERAGE(AC15:AC17)</f>
        <v>0.36000000000000004</v>
      </c>
      <c r="AE15" s="22">
        <f t="shared" ref="AE15" si="54">_xlfn.STDEV.S(AC15:AC17)</f>
        <v>2.0000000000000018E-2</v>
      </c>
      <c r="AF15" s="18">
        <v>6.62</v>
      </c>
      <c r="AG15" s="18">
        <v>6.07</v>
      </c>
      <c r="AH15" s="24">
        <f t="shared" ref="AH15" si="55">AVERAGE(AG15:AG17)</f>
        <v>6.07</v>
      </c>
      <c r="AI15" s="50">
        <f t="shared" si="5"/>
        <v>-0.54999999999999982</v>
      </c>
      <c r="AJ15" s="24">
        <f>AVERAGE(AI15:AI17)</f>
        <v>-0.543333333333333</v>
      </c>
      <c r="AK15" s="22">
        <f t="shared" ref="AK15" si="56">_xlfn.STDEV.S(AI15:AI17)</f>
        <v>1.1547005383792781E-2</v>
      </c>
    </row>
    <row r="16" spans="1:49" x14ac:dyDescent="0.25">
      <c r="A16" s="9">
        <v>6</v>
      </c>
      <c r="B16" s="17">
        <v>5.23</v>
      </c>
      <c r="C16" s="18">
        <v>5.97</v>
      </c>
      <c r="D16" s="24"/>
      <c r="E16" s="50">
        <f t="shared" si="0"/>
        <v>0.73999999999999932</v>
      </c>
      <c r="F16" s="24"/>
      <c r="G16" s="22"/>
      <c r="H16" s="18">
        <v>5</v>
      </c>
      <c r="I16" s="18">
        <v>5.99</v>
      </c>
      <c r="J16" s="24"/>
      <c r="K16" s="50">
        <f t="shared" si="1"/>
        <v>0.99000000000000021</v>
      </c>
      <c r="L16" s="24"/>
      <c r="M16" s="22"/>
      <c r="N16" s="19">
        <v>5.99</v>
      </c>
      <c r="O16" s="19">
        <v>5.94</v>
      </c>
      <c r="P16" s="41"/>
      <c r="Q16" s="42">
        <f t="shared" si="2"/>
        <v>-4.9999999999999822E-2</v>
      </c>
      <c r="R16" s="41"/>
      <c r="S16" s="46"/>
      <c r="T16" s="18">
        <v>5.78</v>
      </c>
      <c r="U16" s="18">
        <v>6.03</v>
      </c>
      <c r="V16" s="24"/>
      <c r="W16" s="50">
        <f t="shared" si="3"/>
        <v>0.25</v>
      </c>
      <c r="X16" s="24"/>
      <c r="Y16" s="22"/>
      <c r="Z16" s="18">
        <v>5.67</v>
      </c>
      <c r="AA16" s="18">
        <v>6.03</v>
      </c>
      <c r="AB16" s="24"/>
      <c r="AC16" s="50">
        <f t="shared" si="4"/>
        <v>0.36000000000000032</v>
      </c>
      <c r="AD16" s="24"/>
      <c r="AE16" s="22"/>
      <c r="AF16" s="18">
        <v>6.62</v>
      </c>
      <c r="AG16" s="18">
        <v>6.07</v>
      </c>
      <c r="AH16" s="24"/>
      <c r="AI16" s="50">
        <f t="shared" si="5"/>
        <v>-0.54999999999999982</v>
      </c>
      <c r="AJ16" s="24"/>
      <c r="AK16" s="22"/>
    </row>
    <row r="17" spans="1:37" ht="16.5" thickBot="1" x14ac:dyDescent="0.3">
      <c r="A17" s="10">
        <v>6</v>
      </c>
      <c r="B17" s="17">
        <v>5.26</v>
      </c>
      <c r="C17" s="18">
        <v>5.97</v>
      </c>
      <c r="D17" s="24"/>
      <c r="E17" s="50">
        <f t="shared" si="0"/>
        <v>0.71</v>
      </c>
      <c r="F17" s="24"/>
      <c r="G17" s="22"/>
      <c r="H17" s="18">
        <v>4.9800000000000004</v>
      </c>
      <c r="I17" s="18">
        <v>5.99</v>
      </c>
      <c r="J17" s="24"/>
      <c r="K17" s="50">
        <f t="shared" si="1"/>
        <v>1.0099999999999998</v>
      </c>
      <c r="L17" s="24"/>
      <c r="M17" s="22"/>
      <c r="N17" s="19">
        <v>6.12</v>
      </c>
      <c r="O17" s="19">
        <v>5.94</v>
      </c>
      <c r="P17" s="41"/>
      <c r="Q17" s="42">
        <f t="shared" si="2"/>
        <v>-0.17999999999999972</v>
      </c>
      <c r="R17" s="41"/>
      <c r="S17" s="46"/>
      <c r="T17" s="18">
        <v>5.87</v>
      </c>
      <c r="U17" s="18">
        <v>6.03</v>
      </c>
      <c r="V17" s="24"/>
      <c r="W17" s="50">
        <f t="shared" si="3"/>
        <v>0.16000000000000014</v>
      </c>
      <c r="X17" s="24"/>
      <c r="Y17" s="22"/>
      <c r="Z17" s="18">
        <v>5.65</v>
      </c>
      <c r="AA17" s="18">
        <v>6.03</v>
      </c>
      <c r="AB17" s="24"/>
      <c r="AC17" s="50">
        <f t="shared" si="4"/>
        <v>0.37999999999999989</v>
      </c>
      <c r="AD17" s="24"/>
      <c r="AE17" s="22"/>
      <c r="AF17" s="18">
        <v>6.6</v>
      </c>
      <c r="AG17" s="18">
        <v>6.07</v>
      </c>
      <c r="AH17" s="24"/>
      <c r="AI17" s="50">
        <f t="shared" si="5"/>
        <v>-0.52999999999999936</v>
      </c>
      <c r="AJ17" s="24"/>
      <c r="AK17" s="22"/>
    </row>
    <row r="18" spans="1:37" x14ac:dyDescent="0.25">
      <c r="A18" s="8">
        <v>7</v>
      </c>
      <c r="B18" s="17">
        <v>5.68</v>
      </c>
      <c r="C18" s="18">
        <v>7</v>
      </c>
      <c r="D18" s="24">
        <f t="shared" ref="D18" si="57">AVERAGE(C18:C20)</f>
        <v>7</v>
      </c>
      <c r="E18" s="50">
        <f t="shared" si="0"/>
        <v>1.3200000000000003</v>
      </c>
      <c r="F18" s="24">
        <f t="shared" ref="F18" si="58">AVERAGE(E18:E20)</f>
        <v>1.3033333333333335</v>
      </c>
      <c r="G18" s="22">
        <f t="shared" ref="G18" si="59">_xlfn.STDEV.S(E18:E20)</f>
        <v>1.5275252316519626E-2</v>
      </c>
      <c r="H18" s="18">
        <v>5.52</v>
      </c>
      <c r="I18" s="18">
        <v>7.03</v>
      </c>
      <c r="J18" s="24">
        <f t="shared" ref="J18" si="60">AVERAGE(I18:I20)</f>
        <v>7.03</v>
      </c>
      <c r="K18" s="50">
        <f t="shared" si="1"/>
        <v>1.5100000000000007</v>
      </c>
      <c r="L18" s="24">
        <f>AVERAGE(K18:K20)</f>
        <v>1.4633333333333338</v>
      </c>
      <c r="M18" s="22">
        <f t="shared" ref="M18" si="61">_xlfn.STDEV.S(K18:K20)</f>
        <v>9.8657657246324887E-2</v>
      </c>
      <c r="N18" s="19">
        <v>6.34</v>
      </c>
      <c r="O18" s="19">
        <v>7</v>
      </c>
      <c r="P18" s="41">
        <f t="shared" ref="P18" si="62">AVERAGE(O18:O20)</f>
        <v>7</v>
      </c>
      <c r="Q18" s="42">
        <f t="shared" si="2"/>
        <v>0.66000000000000014</v>
      </c>
      <c r="R18" s="41">
        <f t="shared" ref="R18" si="63">AVERAGE(Q18:Q20)</f>
        <v>0.69333333333333336</v>
      </c>
      <c r="S18" s="46">
        <f t="shared" ref="S18" si="64">_xlfn.STDEV.S(Q18:Q20)</f>
        <v>3.055050463303877E-2</v>
      </c>
      <c r="T18" s="18">
        <v>6.14</v>
      </c>
      <c r="U18" s="18">
        <v>7.05</v>
      </c>
      <c r="V18" s="24">
        <f t="shared" ref="V18" si="65">AVERAGE(U18:U20)</f>
        <v>7.05</v>
      </c>
      <c r="W18" s="50">
        <f t="shared" si="3"/>
        <v>0.91000000000000014</v>
      </c>
      <c r="X18" s="24">
        <f>AVERAGE(W18:W20)</f>
        <v>0.95333333333333314</v>
      </c>
      <c r="Y18" s="22">
        <f t="shared" ref="Y18" si="66">_xlfn.STDEV.S(W18:W20)</f>
        <v>5.8594652770822916E-2</v>
      </c>
      <c r="Z18" s="18">
        <v>5.93</v>
      </c>
      <c r="AA18" s="18">
        <v>7.05</v>
      </c>
      <c r="AB18" s="24">
        <f t="shared" ref="AB18" si="67">AVERAGE(AA18:AA20)</f>
        <v>7.05</v>
      </c>
      <c r="AC18" s="50">
        <f t="shared" si="4"/>
        <v>1.1200000000000001</v>
      </c>
      <c r="AD18" s="24">
        <f>AVERAGE(AC18:AC20)</f>
        <v>1.01</v>
      </c>
      <c r="AE18" s="22">
        <f>_xlfn.STDEV.S(AC18:AC20)</f>
        <v>0.1905255888325765</v>
      </c>
      <c r="AF18" s="18">
        <v>6.74</v>
      </c>
      <c r="AG18" s="18">
        <v>7.06</v>
      </c>
      <c r="AH18" s="24">
        <f t="shared" ref="AH18" si="68">AVERAGE(AG18:AG20)</f>
        <v>7.06</v>
      </c>
      <c r="AI18" s="50">
        <f t="shared" si="5"/>
        <v>0.3199999999999994</v>
      </c>
      <c r="AJ18" s="24">
        <f>AVERAGE(AI18:AI20)</f>
        <v>0.29333333333333272</v>
      </c>
      <c r="AK18" s="22">
        <f t="shared" ref="AK18" si="69">_xlfn.STDEV.S(AI18:AI20)</f>
        <v>2.3094010767585053E-2</v>
      </c>
    </row>
    <row r="19" spans="1:37" x14ac:dyDescent="0.25">
      <c r="A19" s="9">
        <v>7</v>
      </c>
      <c r="B19" s="17">
        <v>5.7</v>
      </c>
      <c r="C19" s="18">
        <v>7</v>
      </c>
      <c r="D19" s="24"/>
      <c r="E19" s="50">
        <f t="shared" si="0"/>
        <v>1.2999999999999998</v>
      </c>
      <c r="F19" s="24"/>
      <c r="G19" s="22"/>
      <c r="H19" s="18">
        <v>5.5</v>
      </c>
      <c r="I19" s="18">
        <v>7.03</v>
      </c>
      <c r="J19" s="24"/>
      <c r="K19" s="50">
        <f t="shared" si="1"/>
        <v>1.5300000000000002</v>
      </c>
      <c r="L19" s="24"/>
      <c r="M19" s="22"/>
      <c r="N19" s="19">
        <v>6.3</v>
      </c>
      <c r="O19" s="19">
        <v>7</v>
      </c>
      <c r="P19" s="41"/>
      <c r="Q19" s="42">
        <f t="shared" si="2"/>
        <v>0.70000000000000018</v>
      </c>
      <c r="R19" s="41"/>
      <c r="S19" s="46"/>
      <c r="T19" s="18">
        <v>6.12</v>
      </c>
      <c r="U19" s="18">
        <v>7.05</v>
      </c>
      <c r="V19" s="24"/>
      <c r="W19" s="50">
        <f t="shared" si="3"/>
        <v>0.92999999999999972</v>
      </c>
      <c r="X19" s="24"/>
      <c r="Y19" s="22"/>
      <c r="Z19" s="18">
        <v>5.93</v>
      </c>
      <c r="AA19" s="18">
        <v>7.05</v>
      </c>
      <c r="AB19" s="24"/>
      <c r="AC19" s="50">
        <f t="shared" si="4"/>
        <v>1.1200000000000001</v>
      </c>
      <c r="AD19" s="24"/>
      <c r="AE19" s="22"/>
      <c r="AF19" s="18">
        <v>6.78</v>
      </c>
      <c r="AG19" s="18">
        <v>7.06</v>
      </c>
      <c r="AH19" s="24"/>
      <c r="AI19" s="50">
        <f t="shared" si="5"/>
        <v>0.27999999999999936</v>
      </c>
      <c r="AJ19" s="24"/>
      <c r="AK19" s="22"/>
    </row>
    <row r="20" spans="1:37" ht="16.5" thickBot="1" x14ac:dyDescent="0.3">
      <c r="A20" s="10">
        <v>7</v>
      </c>
      <c r="B20" s="17">
        <v>5.71</v>
      </c>
      <c r="C20" s="18">
        <v>7</v>
      </c>
      <c r="D20" s="24"/>
      <c r="E20" s="50">
        <f t="shared" si="0"/>
        <v>1.29</v>
      </c>
      <c r="F20" s="24"/>
      <c r="G20" s="22"/>
      <c r="H20" s="18">
        <v>5.68</v>
      </c>
      <c r="I20" s="18">
        <v>7.03</v>
      </c>
      <c r="J20" s="24"/>
      <c r="K20" s="50">
        <f t="shared" si="1"/>
        <v>1.3500000000000005</v>
      </c>
      <c r="L20" s="24"/>
      <c r="M20" s="22"/>
      <c r="N20" s="19">
        <v>6.28</v>
      </c>
      <c r="O20" s="19">
        <v>7</v>
      </c>
      <c r="P20" s="41"/>
      <c r="Q20" s="42">
        <f t="shared" si="2"/>
        <v>0.71999999999999975</v>
      </c>
      <c r="R20" s="41"/>
      <c r="S20" s="46"/>
      <c r="T20" s="18">
        <v>6.03</v>
      </c>
      <c r="U20" s="18">
        <v>7.05</v>
      </c>
      <c r="V20" s="24"/>
      <c r="W20" s="50">
        <f t="shared" si="3"/>
        <v>1.0199999999999996</v>
      </c>
      <c r="X20" s="24"/>
      <c r="Y20" s="22"/>
      <c r="Z20" s="18">
        <v>6.26</v>
      </c>
      <c r="AA20" s="18">
        <v>7.05</v>
      </c>
      <c r="AB20" s="24"/>
      <c r="AC20" s="50">
        <f t="shared" si="4"/>
        <v>0.79</v>
      </c>
      <c r="AD20" s="24"/>
      <c r="AE20" s="22"/>
      <c r="AF20" s="18">
        <v>6.78</v>
      </c>
      <c r="AG20" s="18">
        <v>7.06</v>
      </c>
      <c r="AH20" s="24"/>
      <c r="AI20" s="50">
        <f t="shared" si="5"/>
        <v>0.27999999999999936</v>
      </c>
      <c r="AJ20" s="24"/>
      <c r="AK20" s="22"/>
    </row>
    <row r="21" spans="1:37" x14ac:dyDescent="0.25">
      <c r="A21" s="8">
        <v>8</v>
      </c>
      <c r="B21" s="17">
        <v>6.22</v>
      </c>
      <c r="C21" s="18">
        <v>8.01</v>
      </c>
      <c r="D21" s="24">
        <f t="shared" ref="D21" si="70">AVERAGE(C21:C23)</f>
        <v>8.01</v>
      </c>
      <c r="E21" s="50">
        <f t="shared" si="0"/>
        <v>1.79</v>
      </c>
      <c r="F21" s="24">
        <f t="shared" ref="F21" si="71">AVERAGE(E21:E23)</f>
        <v>1.803333333333333</v>
      </c>
      <c r="G21" s="22">
        <f t="shared" ref="G21" si="72">_xlfn.STDEV.S(E21:E23)</f>
        <v>1.527525231651914E-2</v>
      </c>
      <c r="H21" s="18">
        <v>5.61</v>
      </c>
      <c r="I21" s="18">
        <v>8.08</v>
      </c>
      <c r="J21" s="24">
        <f t="shared" ref="J21" si="73">AVERAGE(I21:I23)</f>
        <v>8.08</v>
      </c>
      <c r="K21" s="50">
        <f t="shared" si="1"/>
        <v>2.4699999999999998</v>
      </c>
      <c r="L21" s="24">
        <f>AVERAGE(K21:K23)</f>
        <v>2.4733333333333332</v>
      </c>
      <c r="M21" s="22">
        <f>_xlfn.STDEV.S(K21:K23)</f>
        <v>5.7735026918966474E-3</v>
      </c>
      <c r="N21" s="19">
        <v>6.49</v>
      </c>
      <c r="O21" s="19">
        <v>7.98</v>
      </c>
      <c r="P21" s="41">
        <f>AVERAGE(O21:O23)</f>
        <v>7.98</v>
      </c>
      <c r="Q21" s="42">
        <f t="shared" si="2"/>
        <v>1.4900000000000002</v>
      </c>
      <c r="R21" s="41">
        <f>AVERAGE(Q21:Q23)</f>
        <v>1.4600000000000002</v>
      </c>
      <c r="S21" s="46">
        <f>_xlfn.STDEV.S(Q21:Q23)</f>
        <v>4.3588989435406823E-2</v>
      </c>
      <c r="T21" s="18">
        <v>6.28</v>
      </c>
      <c r="U21" s="18">
        <v>8.0299999999999994</v>
      </c>
      <c r="V21" s="24">
        <f t="shared" ref="V21" si="74">AVERAGE(U21:U23)</f>
        <v>8.0299999999999994</v>
      </c>
      <c r="W21" s="50">
        <f t="shared" si="3"/>
        <v>1.7499999999999991</v>
      </c>
      <c r="X21" s="24">
        <f>AVERAGE(W21:W23)</f>
        <v>1.6766666666666659</v>
      </c>
      <c r="Y21" s="22">
        <f t="shared" ref="Y21" si="75">_xlfn.STDEV.S(W21:W23)</f>
        <v>7.0237691685684778E-2</v>
      </c>
      <c r="Z21" s="18">
        <v>6.93</v>
      </c>
      <c r="AA21" s="18">
        <v>8.0299999999999994</v>
      </c>
      <c r="AB21" s="24">
        <f t="shared" ref="AB21" si="76">AVERAGE(AA21:AA23)</f>
        <v>8.0299999999999994</v>
      </c>
      <c r="AC21" s="50">
        <f t="shared" si="4"/>
        <v>1.0999999999999996</v>
      </c>
      <c r="AD21" s="24">
        <f t="shared" ref="AD21" si="77">AVERAGE(AC21:AC23)</f>
        <v>1.5499999999999996</v>
      </c>
      <c r="AE21" s="22">
        <f>_xlfn.STDEV.S(AC21:AC23)</f>
        <v>0.39230090491866082</v>
      </c>
      <c r="AF21" s="18">
        <v>6.82</v>
      </c>
      <c r="AG21" s="18">
        <v>7.98</v>
      </c>
      <c r="AH21" s="24">
        <f t="shared" ref="AH21" si="78">AVERAGE(AG21:AG23)</f>
        <v>7.98</v>
      </c>
      <c r="AI21" s="50">
        <f t="shared" si="5"/>
        <v>1.1600000000000001</v>
      </c>
      <c r="AJ21" s="24">
        <f t="shared" ref="AJ21" si="79">AVERAGE(AI21:AI23)</f>
        <v>1.1866666666666672</v>
      </c>
      <c r="AK21" s="22">
        <f>_xlfn.STDEV.S(AI21:AI23)</f>
        <v>3.7859388972001841E-2</v>
      </c>
    </row>
    <row r="22" spans="1:37" x14ac:dyDescent="0.25">
      <c r="A22" s="9">
        <v>8</v>
      </c>
      <c r="B22" s="17">
        <v>6.21</v>
      </c>
      <c r="C22" s="18">
        <v>8.01</v>
      </c>
      <c r="D22" s="24"/>
      <c r="E22" s="50">
        <f t="shared" si="0"/>
        <v>1.7999999999999998</v>
      </c>
      <c r="F22" s="24"/>
      <c r="G22" s="22"/>
      <c r="H22" s="18">
        <v>5.61</v>
      </c>
      <c r="I22" s="18">
        <v>8.08</v>
      </c>
      <c r="J22" s="24"/>
      <c r="K22" s="50">
        <f t="shared" si="1"/>
        <v>2.4699999999999998</v>
      </c>
      <c r="L22" s="24"/>
      <c r="M22" s="22"/>
      <c r="N22" s="19">
        <v>6.5</v>
      </c>
      <c r="O22" s="19">
        <v>7.98</v>
      </c>
      <c r="P22" s="41"/>
      <c r="Q22" s="42">
        <f t="shared" si="2"/>
        <v>1.4800000000000004</v>
      </c>
      <c r="R22" s="41"/>
      <c r="S22" s="46"/>
      <c r="T22" s="18">
        <v>6.36</v>
      </c>
      <c r="U22" s="18">
        <v>8.0299999999999994</v>
      </c>
      <c r="V22" s="24"/>
      <c r="W22" s="50">
        <f t="shared" si="3"/>
        <v>1.669999999999999</v>
      </c>
      <c r="X22" s="24"/>
      <c r="Y22" s="22"/>
      <c r="Z22" s="18">
        <v>6.21</v>
      </c>
      <c r="AA22" s="18">
        <v>8.0299999999999994</v>
      </c>
      <c r="AB22" s="24"/>
      <c r="AC22" s="50">
        <f t="shared" si="4"/>
        <v>1.8199999999999994</v>
      </c>
      <c r="AD22" s="24"/>
      <c r="AE22" s="22"/>
      <c r="AF22" s="18">
        <v>6.75</v>
      </c>
      <c r="AG22" s="18">
        <v>7.98</v>
      </c>
      <c r="AH22" s="24"/>
      <c r="AI22" s="50">
        <f t="shared" si="5"/>
        <v>1.2300000000000004</v>
      </c>
      <c r="AJ22" s="24"/>
      <c r="AK22" s="22"/>
    </row>
    <row r="23" spans="1:37" ht="16.5" thickBot="1" x14ac:dyDescent="0.3">
      <c r="A23" s="10">
        <v>8</v>
      </c>
      <c r="B23" s="17">
        <v>6.19</v>
      </c>
      <c r="C23" s="18">
        <v>8.01</v>
      </c>
      <c r="D23" s="24"/>
      <c r="E23" s="50">
        <f t="shared" si="0"/>
        <v>1.8199999999999994</v>
      </c>
      <c r="F23" s="24"/>
      <c r="G23" s="22"/>
      <c r="H23" s="18">
        <v>5.6</v>
      </c>
      <c r="I23" s="18">
        <v>8.08</v>
      </c>
      <c r="J23" s="24"/>
      <c r="K23" s="50">
        <f t="shared" si="1"/>
        <v>2.4800000000000004</v>
      </c>
      <c r="L23" s="24"/>
      <c r="M23" s="22"/>
      <c r="N23" s="19">
        <v>6.57</v>
      </c>
      <c r="O23" s="19">
        <v>7.98</v>
      </c>
      <c r="P23" s="41"/>
      <c r="Q23" s="42">
        <f t="shared" si="2"/>
        <v>1.4100000000000001</v>
      </c>
      <c r="R23" s="41"/>
      <c r="S23" s="46"/>
      <c r="T23" s="18">
        <v>6.42</v>
      </c>
      <c r="U23" s="18">
        <v>8.0299999999999994</v>
      </c>
      <c r="V23" s="24"/>
      <c r="W23" s="50">
        <f t="shared" si="3"/>
        <v>1.6099999999999994</v>
      </c>
      <c r="X23" s="24"/>
      <c r="Y23" s="22"/>
      <c r="Z23" s="18">
        <v>6.3</v>
      </c>
      <c r="AA23" s="18">
        <v>8.0299999999999994</v>
      </c>
      <c r="AB23" s="24"/>
      <c r="AC23" s="50">
        <f t="shared" si="4"/>
        <v>1.7299999999999995</v>
      </c>
      <c r="AD23" s="24"/>
      <c r="AE23" s="22"/>
      <c r="AF23" s="18">
        <v>6.81</v>
      </c>
      <c r="AG23" s="18">
        <v>7.98</v>
      </c>
      <c r="AH23" s="24"/>
      <c r="AI23" s="50">
        <f t="shared" si="5"/>
        <v>1.1700000000000008</v>
      </c>
      <c r="AJ23" s="24"/>
      <c r="AK23" s="22"/>
    </row>
    <row r="24" spans="1:37" x14ac:dyDescent="0.25">
      <c r="A24" s="8">
        <v>9</v>
      </c>
      <c r="B24" s="17">
        <v>6.07</v>
      </c>
      <c r="C24" s="18">
        <v>9.06</v>
      </c>
      <c r="D24" s="24">
        <f t="shared" ref="D24" si="80">AVERAGE(C24:C26)</f>
        <v>9.06</v>
      </c>
      <c r="E24" s="50">
        <f t="shared" si="0"/>
        <v>2.99</v>
      </c>
      <c r="F24" s="24">
        <f t="shared" ref="F24" si="81">AVERAGE(E24:E26)</f>
        <v>2.9666666666666672</v>
      </c>
      <c r="G24" s="22">
        <f t="shared" ref="G24" si="82">_xlfn.STDEV.S(E24:E26)</f>
        <v>2.081665999466124E-2</v>
      </c>
      <c r="H24" s="18">
        <v>6.01</v>
      </c>
      <c r="I24" s="18">
        <v>8.9600000000000009</v>
      </c>
      <c r="J24" s="24">
        <f t="shared" ref="J24" si="83">AVERAGE(I24:I26)</f>
        <v>8.9600000000000009</v>
      </c>
      <c r="K24" s="50">
        <f t="shared" si="1"/>
        <v>2.9500000000000011</v>
      </c>
      <c r="L24" s="24">
        <f>AVERAGE(K24:K26)</f>
        <v>3.0200000000000009</v>
      </c>
      <c r="M24" s="22">
        <f t="shared" ref="M24" si="84">_xlfn.STDEV.S(K24:K26)</f>
        <v>6.999999999999984E-2</v>
      </c>
      <c r="N24" s="19">
        <v>6.56</v>
      </c>
      <c r="O24" s="19">
        <v>9.0399999999999991</v>
      </c>
      <c r="P24" s="41">
        <f>AVERAGE(O24:O26)</f>
        <v>9.0399999999999991</v>
      </c>
      <c r="Q24" s="42">
        <f t="shared" si="2"/>
        <v>2.4799999999999995</v>
      </c>
      <c r="R24" s="41">
        <f t="shared" ref="R24" si="85">AVERAGE(Q24:Q26)</f>
        <v>2.5333333333333328</v>
      </c>
      <c r="S24" s="46">
        <f t="shared" ref="S24" si="86">_xlfn.STDEV.S(Q24:Q26)</f>
        <v>5.0332229568471477E-2</v>
      </c>
      <c r="T24" s="18">
        <v>6.54</v>
      </c>
      <c r="U24" s="18">
        <v>9.01</v>
      </c>
      <c r="V24" s="24">
        <f t="shared" ref="V24" si="87">AVERAGE(U24:U26)</f>
        <v>9.01</v>
      </c>
      <c r="W24" s="50">
        <f t="shared" si="3"/>
        <v>2.4699999999999998</v>
      </c>
      <c r="X24" s="24">
        <f t="shared" ref="X24" si="88">AVERAGE(W24:W26)</f>
        <v>2.4633333333333334</v>
      </c>
      <c r="Y24" s="22">
        <f t="shared" ref="Y24" si="89">_xlfn.STDEV.S(W24:W26)</f>
        <v>5.0332229568471477E-2</v>
      </c>
      <c r="Z24" s="18">
        <v>6.28</v>
      </c>
      <c r="AA24" s="18">
        <v>9.01</v>
      </c>
      <c r="AB24" s="24">
        <f t="shared" ref="AB24" si="90">AVERAGE(AA24:AA26)</f>
        <v>9.01</v>
      </c>
      <c r="AC24" s="50">
        <f t="shared" si="4"/>
        <v>2.7299999999999995</v>
      </c>
      <c r="AD24" s="24">
        <f>AVERAGE(AC24:AC26)</f>
        <v>2.7266666666666666</v>
      </c>
      <c r="AE24" s="22">
        <f>_xlfn.STDEV.S(AC24:AC26)</f>
        <v>3.5118845842842597E-2</v>
      </c>
      <c r="AF24" s="18">
        <v>6.87</v>
      </c>
      <c r="AG24" s="18">
        <v>8.9600000000000009</v>
      </c>
      <c r="AH24" s="24">
        <f t="shared" ref="AH24" si="91">AVERAGE(AG24:AG26)</f>
        <v>8.9600000000000009</v>
      </c>
      <c r="AI24" s="50">
        <f t="shared" si="5"/>
        <v>2.0900000000000007</v>
      </c>
      <c r="AJ24" s="24">
        <f t="shared" ref="AJ24" si="92">AVERAGE(AI24:AI26)</f>
        <v>2.100000000000001</v>
      </c>
      <c r="AK24" s="22">
        <f>_xlfn.STDEV.S(AI24:AI26)</f>
        <v>1.7320508075688915E-2</v>
      </c>
    </row>
    <row r="25" spans="1:37" x14ac:dyDescent="0.25">
      <c r="A25" s="9">
        <v>9</v>
      </c>
      <c r="B25" s="17">
        <v>6.11</v>
      </c>
      <c r="C25" s="18">
        <v>9.06</v>
      </c>
      <c r="D25" s="24"/>
      <c r="E25" s="50">
        <f t="shared" si="0"/>
        <v>2.95</v>
      </c>
      <c r="F25" s="24"/>
      <c r="G25" s="22"/>
      <c r="H25" s="18">
        <v>5.94</v>
      </c>
      <c r="I25" s="18">
        <v>8.9600000000000009</v>
      </c>
      <c r="J25" s="24"/>
      <c r="K25" s="50">
        <f t="shared" si="1"/>
        <v>3.0200000000000005</v>
      </c>
      <c r="L25" s="24"/>
      <c r="M25" s="22"/>
      <c r="N25" s="19">
        <v>6.5</v>
      </c>
      <c r="O25" s="19">
        <v>9.0399999999999991</v>
      </c>
      <c r="P25" s="41"/>
      <c r="Q25" s="42">
        <f t="shared" si="2"/>
        <v>2.5399999999999991</v>
      </c>
      <c r="R25" s="41"/>
      <c r="S25" s="46"/>
      <c r="T25" s="18">
        <v>6.5</v>
      </c>
      <c r="U25" s="18">
        <v>9.01</v>
      </c>
      <c r="V25" s="24"/>
      <c r="W25" s="50">
        <f t="shared" si="3"/>
        <v>2.5099999999999998</v>
      </c>
      <c r="X25" s="24"/>
      <c r="Y25" s="22"/>
      <c r="Z25" s="18">
        <v>6.32</v>
      </c>
      <c r="AA25" s="18">
        <v>9.01</v>
      </c>
      <c r="AB25" s="24"/>
      <c r="AC25" s="50">
        <f t="shared" si="4"/>
        <v>2.6899999999999995</v>
      </c>
      <c r="AD25" s="24"/>
      <c r="AE25" s="22"/>
      <c r="AF25" s="18">
        <v>6.84</v>
      </c>
      <c r="AG25" s="18">
        <v>8.9600000000000009</v>
      </c>
      <c r="AH25" s="24"/>
      <c r="AI25" s="50">
        <f t="shared" si="5"/>
        <v>2.120000000000001</v>
      </c>
      <c r="AJ25" s="24"/>
      <c r="AK25" s="22"/>
    </row>
    <row r="26" spans="1:37" ht="16.5" thickBot="1" x14ac:dyDescent="0.3">
      <c r="A26" s="10">
        <v>9</v>
      </c>
      <c r="B26" s="17">
        <v>6.1</v>
      </c>
      <c r="C26" s="18">
        <v>9.06</v>
      </c>
      <c r="D26" s="24"/>
      <c r="E26" s="50">
        <f t="shared" si="0"/>
        <v>2.9600000000000009</v>
      </c>
      <c r="F26" s="24"/>
      <c r="G26" s="22"/>
      <c r="H26" s="18">
        <v>5.87</v>
      </c>
      <c r="I26" s="18">
        <v>8.9600000000000009</v>
      </c>
      <c r="J26" s="24"/>
      <c r="K26" s="50">
        <f t="shared" si="1"/>
        <v>3.0900000000000007</v>
      </c>
      <c r="L26" s="24"/>
      <c r="M26" s="22"/>
      <c r="N26" s="19">
        <v>6.46</v>
      </c>
      <c r="O26" s="19">
        <v>9.0399999999999991</v>
      </c>
      <c r="P26" s="41"/>
      <c r="Q26" s="42">
        <f t="shared" si="2"/>
        <v>2.5799999999999992</v>
      </c>
      <c r="R26" s="41"/>
      <c r="S26" s="46"/>
      <c r="T26" s="18">
        <v>6.6</v>
      </c>
      <c r="U26" s="18">
        <v>9.01</v>
      </c>
      <c r="V26" s="24"/>
      <c r="W26" s="50">
        <f t="shared" si="3"/>
        <v>2.41</v>
      </c>
      <c r="X26" s="24"/>
      <c r="Y26" s="22"/>
      <c r="Z26" s="18">
        <v>6.25</v>
      </c>
      <c r="AA26" s="18">
        <v>9.01</v>
      </c>
      <c r="AB26" s="24"/>
      <c r="AC26" s="50">
        <f t="shared" si="4"/>
        <v>2.76</v>
      </c>
      <c r="AD26" s="24"/>
      <c r="AE26" s="22"/>
      <c r="AF26" s="18">
        <v>6.87</v>
      </c>
      <c r="AG26" s="18">
        <v>8.9600000000000009</v>
      </c>
      <c r="AH26" s="24"/>
      <c r="AI26" s="50">
        <f t="shared" si="5"/>
        <v>2.0900000000000007</v>
      </c>
      <c r="AJ26" s="24"/>
      <c r="AK26" s="22"/>
    </row>
    <row r="27" spans="1:37" x14ac:dyDescent="0.25">
      <c r="A27" s="8">
        <v>10</v>
      </c>
      <c r="B27" s="17">
        <v>6.66</v>
      </c>
      <c r="C27" s="18">
        <v>10.050000000000001</v>
      </c>
      <c r="D27" s="24">
        <f t="shared" ref="D27" si="93">AVERAGE(C27:C29)</f>
        <v>10.050000000000001</v>
      </c>
      <c r="E27" s="50">
        <f t="shared" si="0"/>
        <v>3.3900000000000006</v>
      </c>
      <c r="F27" s="24">
        <f t="shared" ref="F27" si="94">AVERAGE(E27:E29)</f>
        <v>3.413333333333334</v>
      </c>
      <c r="G27" s="22">
        <f>_xlfn.STDEV.S(E27:E29)</f>
        <v>5.8594652770822916E-2</v>
      </c>
      <c r="H27" s="18">
        <v>6.65</v>
      </c>
      <c r="I27" s="18">
        <v>9.99</v>
      </c>
      <c r="J27" s="24">
        <f t="shared" ref="J27" si="95">AVERAGE(I27:I29)</f>
        <v>9.99</v>
      </c>
      <c r="K27" s="50">
        <f t="shared" si="1"/>
        <v>3.34</v>
      </c>
      <c r="L27" s="24">
        <f t="shared" ref="L27" si="96">AVERAGE(K27:K29)</f>
        <v>3.3733333333333335</v>
      </c>
      <c r="M27" s="22">
        <f t="shared" ref="M27" si="97">_xlfn.STDEV.S(K27:K29)</f>
        <v>3.0550504633039155E-2</v>
      </c>
      <c r="N27" s="19">
        <v>6.86</v>
      </c>
      <c r="O27" s="19">
        <v>10.029999999999999</v>
      </c>
      <c r="P27" s="41">
        <f t="shared" ref="P27" si="98">AVERAGE(O27:O29)</f>
        <v>10.029999999999999</v>
      </c>
      <c r="Q27" s="42">
        <f t="shared" si="2"/>
        <v>3.169999999999999</v>
      </c>
      <c r="R27" s="41">
        <f>AVERAGE(Q27:Q29)</f>
        <v>3.1766666666666659</v>
      </c>
      <c r="S27" s="46">
        <f t="shared" ref="S27" si="99">_xlfn.STDEV.S(Q27:Q29)</f>
        <v>5.7735026918966474E-3</v>
      </c>
      <c r="T27" s="18">
        <v>6.77</v>
      </c>
      <c r="U27" s="18">
        <v>10.07</v>
      </c>
      <c r="V27" s="24">
        <f t="shared" ref="V27" si="100">AVERAGE(U27:U29)</f>
        <v>10.07</v>
      </c>
      <c r="W27" s="50">
        <f t="shared" si="3"/>
        <v>3.3000000000000007</v>
      </c>
      <c r="X27" s="24">
        <f t="shared" ref="X27" si="101">AVERAGE(W27:W29)</f>
        <v>3.2800000000000007</v>
      </c>
      <c r="Y27" s="22">
        <f>_xlfn.STDEV.S(W27:W29)</f>
        <v>2.0000000000000018E-2</v>
      </c>
      <c r="Z27" s="18">
        <v>6.72</v>
      </c>
      <c r="AA27" s="18">
        <v>10.07</v>
      </c>
      <c r="AB27" s="24">
        <f t="shared" ref="AB27" si="102">AVERAGE(AA27:AA29)</f>
        <v>10.07</v>
      </c>
      <c r="AC27" s="50">
        <f t="shared" si="4"/>
        <v>3.3500000000000005</v>
      </c>
      <c r="AD27" s="24">
        <f>AVERAGE(AC27:AC29)</f>
        <v>3.3800000000000003</v>
      </c>
      <c r="AE27" s="22">
        <f>_xlfn.STDEV.S(AC27:AC29)</f>
        <v>2.9999999999999805E-2</v>
      </c>
      <c r="AF27" s="18">
        <v>7.48</v>
      </c>
      <c r="AG27" s="18">
        <v>10.07</v>
      </c>
      <c r="AH27" s="24">
        <f t="shared" ref="AH27" si="103">AVERAGE(AG27:AG29)</f>
        <v>10.07</v>
      </c>
      <c r="AI27" s="50">
        <f t="shared" si="5"/>
        <v>2.59</v>
      </c>
      <c r="AJ27" s="24">
        <f>AVERAGE(AI27:AI29)</f>
        <v>2.5966666666666667</v>
      </c>
      <c r="AK27" s="22">
        <f>_xlfn.STDEV.S(AI27:AI29)</f>
        <v>3.055050463303877E-2</v>
      </c>
    </row>
    <row r="28" spans="1:37" x14ac:dyDescent="0.25">
      <c r="A28" s="9">
        <v>10</v>
      </c>
      <c r="B28" s="17">
        <v>6.57</v>
      </c>
      <c r="C28" s="18">
        <v>10.050000000000001</v>
      </c>
      <c r="D28" s="24"/>
      <c r="E28" s="50">
        <f t="shared" si="0"/>
        <v>3.4800000000000004</v>
      </c>
      <c r="F28" s="24"/>
      <c r="G28" s="22"/>
      <c r="H28" s="18">
        <v>6.59</v>
      </c>
      <c r="I28" s="18">
        <v>9.99</v>
      </c>
      <c r="J28" s="24"/>
      <c r="K28" s="50">
        <f t="shared" si="1"/>
        <v>3.4000000000000004</v>
      </c>
      <c r="L28" s="24"/>
      <c r="M28" s="22"/>
      <c r="N28" s="19">
        <v>6.85</v>
      </c>
      <c r="O28" s="19">
        <v>10.029999999999999</v>
      </c>
      <c r="P28" s="41"/>
      <c r="Q28" s="42">
        <f t="shared" si="2"/>
        <v>3.1799999999999997</v>
      </c>
      <c r="R28" s="41"/>
      <c r="S28" s="46"/>
      <c r="T28" s="18">
        <v>6.79</v>
      </c>
      <c r="U28" s="18">
        <v>10.07</v>
      </c>
      <c r="V28" s="24"/>
      <c r="W28" s="50">
        <f t="shared" si="3"/>
        <v>3.2800000000000002</v>
      </c>
      <c r="X28" s="24"/>
      <c r="Y28" s="22"/>
      <c r="Z28" s="18">
        <v>6.69</v>
      </c>
      <c r="AA28" s="18">
        <v>10.07</v>
      </c>
      <c r="AB28" s="24"/>
      <c r="AC28" s="50">
        <f t="shared" si="4"/>
        <v>3.38</v>
      </c>
      <c r="AD28" s="24"/>
      <c r="AE28" s="22"/>
      <c r="AF28" s="18">
        <v>7.44</v>
      </c>
      <c r="AG28" s="18">
        <v>10.07</v>
      </c>
      <c r="AH28" s="24"/>
      <c r="AI28" s="50">
        <f t="shared" si="5"/>
        <v>2.63</v>
      </c>
      <c r="AJ28" s="24"/>
      <c r="AK28" s="22"/>
    </row>
    <row r="29" spans="1:37" ht="16.5" thickBot="1" x14ac:dyDescent="0.3">
      <c r="A29" s="10">
        <v>10</v>
      </c>
      <c r="B29" s="17">
        <v>6.68</v>
      </c>
      <c r="C29" s="18">
        <v>10.050000000000001</v>
      </c>
      <c r="D29" s="24"/>
      <c r="E29" s="50">
        <f t="shared" si="0"/>
        <v>3.370000000000001</v>
      </c>
      <c r="F29" s="24"/>
      <c r="G29" s="22"/>
      <c r="H29" s="18">
        <v>6.61</v>
      </c>
      <c r="I29" s="18">
        <v>9.99</v>
      </c>
      <c r="J29" s="24"/>
      <c r="K29" s="50">
        <f t="shared" si="1"/>
        <v>3.38</v>
      </c>
      <c r="L29" s="24"/>
      <c r="M29" s="22"/>
      <c r="N29" s="19">
        <v>6.85</v>
      </c>
      <c r="O29" s="19">
        <v>10.029999999999999</v>
      </c>
      <c r="P29" s="41"/>
      <c r="Q29" s="42">
        <f t="shared" si="2"/>
        <v>3.1799999999999997</v>
      </c>
      <c r="R29" s="41"/>
      <c r="S29" s="46"/>
      <c r="T29" s="18">
        <v>6.81</v>
      </c>
      <c r="U29" s="18">
        <v>10.07</v>
      </c>
      <c r="V29" s="24"/>
      <c r="W29" s="50">
        <f t="shared" si="3"/>
        <v>3.2600000000000007</v>
      </c>
      <c r="X29" s="24"/>
      <c r="Y29" s="22"/>
      <c r="Z29" s="18">
        <v>6.66</v>
      </c>
      <c r="AA29" s="18">
        <v>10.07</v>
      </c>
      <c r="AB29" s="24"/>
      <c r="AC29" s="50">
        <f t="shared" si="4"/>
        <v>3.41</v>
      </c>
      <c r="AD29" s="24"/>
      <c r="AE29" s="22"/>
      <c r="AF29" s="18">
        <v>7.5</v>
      </c>
      <c r="AG29" s="18">
        <v>10.07</v>
      </c>
      <c r="AH29" s="24"/>
      <c r="AI29" s="50">
        <f t="shared" si="5"/>
        <v>2.5700000000000003</v>
      </c>
      <c r="AJ29" s="24"/>
      <c r="AK29" s="22"/>
    </row>
    <row r="30" spans="1:37" x14ac:dyDescent="0.25">
      <c r="A30" s="8">
        <v>11</v>
      </c>
      <c r="B30" s="17">
        <v>7.4</v>
      </c>
      <c r="C30" s="18">
        <v>10.99</v>
      </c>
      <c r="D30" s="24">
        <f t="shared" ref="D30" si="104">AVERAGE(C30:C32)</f>
        <v>10.99</v>
      </c>
      <c r="E30" s="50">
        <f t="shared" si="0"/>
        <v>3.59</v>
      </c>
      <c r="F30" s="24">
        <f t="shared" ref="F30" si="105">AVERAGE(E30:E32)</f>
        <v>3.5700000000000003</v>
      </c>
      <c r="G30" s="22">
        <f t="shared" ref="G30" si="106">_xlfn.STDEV.S(E30:E32)</f>
        <v>6.2449979983984001E-2</v>
      </c>
      <c r="H30" s="18">
        <v>7.6</v>
      </c>
      <c r="I30" s="18">
        <v>10.97</v>
      </c>
      <c r="J30" s="24">
        <f>AVERAGE(I30:I32)</f>
        <v>10.97</v>
      </c>
      <c r="K30" s="50">
        <f t="shared" si="1"/>
        <v>3.370000000000001</v>
      </c>
      <c r="L30" s="24">
        <f t="shared" ref="L30" si="107">AVERAGE(K30:K32)</f>
        <v>3.3200000000000003</v>
      </c>
      <c r="M30" s="22">
        <f>_xlfn.STDEV.S(K30:K32)</f>
        <v>4.5825756949558781E-2</v>
      </c>
      <c r="N30" s="19">
        <v>9.85</v>
      </c>
      <c r="O30" s="19">
        <v>11.02</v>
      </c>
      <c r="P30" s="41">
        <f t="shared" ref="P30" si="108">AVERAGE(O30:O32)</f>
        <v>11.020000000000001</v>
      </c>
      <c r="Q30" s="42">
        <f t="shared" si="2"/>
        <v>1.17</v>
      </c>
      <c r="R30" s="41">
        <f>AVERAGE(Q30:Q32)</f>
        <v>1.2700000000000002</v>
      </c>
      <c r="S30" s="46">
        <f>_xlfn.STDEV.S(Q30:Q32)</f>
        <v>8.6602540378444073E-2</v>
      </c>
      <c r="T30" s="18">
        <v>7.44</v>
      </c>
      <c r="U30" s="18">
        <v>10.97</v>
      </c>
      <c r="V30" s="24">
        <f t="shared" ref="V30" si="109">AVERAGE(U30:U32)</f>
        <v>10.97</v>
      </c>
      <c r="W30" s="50">
        <f t="shared" si="3"/>
        <v>3.5300000000000002</v>
      </c>
      <c r="X30" s="24">
        <f t="shared" ref="X30" si="110">AVERAGE(W30:W32)</f>
        <v>3.47</v>
      </c>
      <c r="Y30" s="22">
        <f t="shared" ref="Y30" si="111">_xlfn.STDEV.S(W30:W32)</f>
        <v>0.10392304845413247</v>
      </c>
      <c r="Z30" s="18">
        <v>7.42</v>
      </c>
      <c r="AA30" s="18">
        <v>10.97</v>
      </c>
      <c r="AB30" s="24">
        <f t="shared" ref="AB30" si="112">AVERAGE(AA30:AA32)</f>
        <v>10.97</v>
      </c>
      <c r="AC30" s="50">
        <f t="shared" si="4"/>
        <v>3.5500000000000007</v>
      </c>
      <c r="AD30" s="24">
        <f>AVERAGE(AC30:AC32)</f>
        <v>3.5366666666666675</v>
      </c>
      <c r="AE30" s="22">
        <f>_xlfn.STDEV.S(AC30:AC32)</f>
        <v>2.3094010767585049E-2</v>
      </c>
      <c r="AF30" s="18">
        <v>7.6</v>
      </c>
      <c r="AG30" s="18">
        <v>11.03</v>
      </c>
      <c r="AH30" s="24">
        <f t="shared" ref="AH30" si="113">AVERAGE(AG30:AG32)</f>
        <v>11.03</v>
      </c>
      <c r="AI30" s="50">
        <f t="shared" si="5"/>
        <v>3.4299999999999997</v>
      </c>
      <c r="AJ30" s="24">
        <f>AVERAGE(AI30:AI32)</f>
        <v>3.3466666666666662</v>
      </c>
      <c r="AK30" s="22">
        <f>_xlfn.STDEV.S(AI30:AI32)</f>
        <v>7.6376261582597541E-2</v>
      </c>
    </row>
    <row r="31" spans="1:37" x14ac:dyDescent="0.25">
      <c r="A31" s="9">
        <v>11</v>
      </c>
      <c r="B31" s="17">
        <v>7.37</v>
      </c>
      <c r="C31" s="18">
        <v>10.99</v>
      </c>
      <c r="D31" s="24"/>
      <c r="E31" s="50">
        <f t="shared" si="0"/>
        <v>3.62</v>
      </c>
      <c r="F31" s="24"/>
      <c r="G31" s="22"/>
      <c r="H31" s="18">
        <v>7.69</v>
      </c>
      <c r="I31" s="18">
        <v>10.97</v>
      </c>
      <c r="J31" s="24"/>
      <c r="K31" s="50">
        <f t="shared" si="1"/>
        <v>3.2800000000000002</v>
      </c>
      <c r="L31" s="24"/>
      <c r="M31" s="22"/>
      <c r="N31" s="19">
        <v>9.6999999999999993</v>
      </c>
      <c r="O31" s="19">
        <v>11.02</v>
      </c>
      <c r="P31" s="41"/>
      <c r="Q31" s="42">
        <f t="shared" si="2"/>
        <v>1.3200000000000003</v>
      </c>
      <c r="R31" s="41"/>
      <c r="S31" s="46"/>
      <c r="T31" s="18">
        <v>7.44</v>
      </c>
      <c r="U31" s="18">
        <v>10.97</v>
      </c>
      <c r="V31" s="24"/>
      <c r="W31" s="50">
        <f t="shared" si="3"/>
        <v>3.5300000000000002</v>
      </c>
      <c r="X31" s="24"/>
      <c r="Y31" s="22"/>
      <c r="Z31" s="18">
        <v>7.46</v>
      </c>
      <c r="AA31" s="18">
        <v>10.97</v>
      </c>
      <c r="AB31" s="24"/>
      <c r="AC31" s="50">
        <f t="shared" si="4"/>
        <v>3.5100000000000007</v>
      </c>
      <c r="AD31" s="24"/>
      <c r="AE31" s="22"/>
      <c r="AF31" s="18">
        <v>7.75</v>
      </c>
      <c r="AG31" s="18">
        <v>11.03</v>
      </c>
      <c r="AH31" s="24"/>
      <c r="AI31" s="50">
        <f t="shared" si="5"/>
        <v>3.2799999999999994</v>
      </c>
      <c r="AJ31" s="24"/>
      <c r="AK31" s="22"/>
    </row>
    <row r="32" spans="1:37" ht="16.5" thickBot="1" x14ac:dyDescent="0.3">
      <c r="A32" s="10">
        <v>11</v>
      </c>
      <c r="B32" s="17">
        <v>7.49</v>
      </c>
      <c r="C32" s="18">
        <v>10.99</v>
      </c>
      <c r="D32" s="24"/>
      <c r="E32" s="50">
        <f t="shared" si="0"/>
        <v>3.5</v>
      </c>
      <c r="F32" s="24"/>
      <c r="G32" s="22"/>
      <c r="H32" s="18">
        <v>7.66</v>
      </c>
      <c r="I32" s="18">
        <v>10.97</v>
      </c>
      <c r="J32" s="24"/>
      <c r="K32" s="50">
        <f t="shared" si="1"/>
        <v>3.3100000000000005</v>
      </c>
      <c r="L32" s="24"/>
      <c r="M32" s="22"/>
      <c r="N32" s="19">
        <v>9.6999999999999993</v>
      </c>
      <c r="O32" s="19">
        <v>11.02</v>
      </c>
      <c r="P32" s="41"/>
      <c r="Q32" s="42">
        <f t="shared" si="2"/>
        <v>1.3200000000000003</v>
      </c>
      <c r="R32" s="41"/>
      <c r="S32" s="46"/>
      <c r="T32" s="18">
        <v>7.62</v>
      </c>
      <c r="U32" s="18">
        <v>10.97</v>
      </c>
      <c r="V32" s="24"/>
      <c r="W32" s="50">
        <f t="shared" si="3"/>
        <v>3.3500000000000005</v>
      </c>
      <c r="X32" s="24"/>
      <c r="Y32" s="22"/>
      <c r="Z32" s="18">
        <v>7.42</v>
      </c>
      <c r="AA32" s="18">
        <v>10.97</v>
      </c>
      <c r="AB32" s="24"/>
      <c r="AC32" s="50">
        <f t="shared" si="4"/>
        <v>3.5500000000000007</v>
      </c>
      <c r="AD32" s="24"/>
      <c r="AE32" s="22"/>
      <c r="AF32" s="18">
        <v>7.7</v>
      </c>
      <c r="AG32" s="18">
        <v>11.03</v>
      </c>
      <c r="AH32" s="24"/>
      <c r="AI32" s="50">
        <f t="shared" si="5"/>
        <v>3.3299999999999992</v>
      </c>
      <c r="AJ32" s="24"/>
      <c r="AK32" s="22"/>
    </row>
    <row r="33" spans="1:37" x14ac:dyDescent="0.25">
      <c r="A33" s="8">
        <v>12</v>
      </c>
      <c r="B33" s="17">
        <v>10.74</v>
      </c>
      <c r="C33" s="18">
        <v>11.96</v>
      </c>
      <c r="D33" s="24">
        <f t="shared" ref="D33" si="114">AVERAGE(C33:C35)</f>
        <v>11.96</v>
      </c>
      <c r="E33" s="50">
        <f t="shared" si="0"/>
        <v>1.2200000000000006</v>
      </c>
      <c r="F33" s="24">
        <f>AVERAGE(E33:E35)</f>
        <v>0.84666666666666757</v>
      </c>
      <c r="G33" s="22">
        <f t="shared" ref="G33" si="115">_xlfn.STDEV.S(E33:E35)</f>
        <v>0.32883633213702707</v>
      </c>
      <c r="H33" s="18">
        <v>11.98</v>
      </c>
      <c r="I33" s="18">
        <v>12.01</v>
      </c>
      <c r="J33" s="24">
        <f t="shared" ref="J33" si="116">AVERAGE(I33:I35)</f>
        <v>12.01</v>
      </c>
      <c r="K33" s="50">
        <f t="shared" si="1"/>
        <v>2.9999999999999361E-2</v>
      </c>
      <c r="L33" s="24">
        <f t="shared" ref="L33" si="117">AVERAGE(K33:K35)</f>
        <v>6.9999999999999687E-2</v>
      </c>
      <c r="M33" s="22">
        <f>_xlfn.STDEV.S(K33:K35)</f>
        <v>3.4641016151377851E-2</v>
      </c>
      <c r="N33" s="19">
        <v>11.87</v>
      </c>
      <c r="O33" s="19">
        <v>11.97</v>
      </c>
      <c r="P33" s="41">
        <f t="shared" ref="P33" si="118">AVERAGE(O33:O35)</f>
        <v>11.97</v>
      </c>
      <c r="Q33" s="42">
        <f t="shared" si="2"/>
        <v>0.10000000000000142</v>
      </c>
      <c r="R33" s="41">
        <f t="shared" ref="R33" si="119">AVERAGE(Q33:Q35)</f>
        <v>6.3333333333334352E-2</v>
      </c>
      <c r="S33" s="46">
        <f t="shared" ref="S33" si="120">_xlfn.STDEV.S(Q33:Q35)</f>
        <v>4.041451884327376E-2</v>
      </c>
      <c r="T33" s="18">
        <v>11.9</v>
      </c>
      <c r="U33" s="18">
        <v>12.09</v>
      </c>
      <c r="V33" s="24">
        <f t="shared" ref="V33" si="121">AVERAGE(U33:U35)</f>
        <v>12.089999999999998</v>
      </c>
      <c r="W33" s="50">
        <f t="shared" si="3"/>
        <v>0.1899999999999995</v>
      </c>
      <c r="X33" s="24">
        <f t="shared" ref="X33" si="122">AVERAGE(W33:W35)</f>
        <v>0.25666666666666654</v>
      </c>
      <c r="Y33" s="22">
        <f>_xlfn.STDEV.S(W33:W35)</f>
        <v>9.0737717258774483E-2</v>
      </c>
      <c r="Z33" s="18">
        <v>11.49</v>
      </c>
      <c r="AA33" s="18">
        <v>12.09</v>
      </c>
      <c r="AB33" s="24">
        <f t="shared" ref="AB33" si="123">AVERAGE(AA33:AA35)</f>
        <v>12.089999999999998</v>
      </c>
      <c r="AC33" s="50">
        <f t="shared" si="4"/>
        <v>0.59999999999999964</v>
      </c>
      <c r="AD33" s="24">
        <f t="shared" ref="AD33" si="124">AVERAGE(AC33:AC35)</f>
        <v>0.37666666666666632</v>
      </c>
      <c r="AE33" s="22">
        <f t="shared" ref="AE33" si="125">_xlfn.STDEV.S(AC33:AC35)</f>
        <v>0.19347695814575272</v>
      </c>
      <c r="AF33" s="18">
        <v>11.6</v>
      </c>
      <c r="AG33" s="18">
        <v>12.02</v>
      </c>
      <c r="AH33" s="24">
        <f t="shared" ref="AH33" si="126">AVERAGE(AG33:AG35)</f>
        <v>12.020000000000001</v>
      </c>
      <c r="AI33" s="50">
        <f t="shared" si="5"/>
        <v>0.41999999999999993</v>
      </c>
      <c r="AJ33" s="24">
        <f t="shared" ref="AJ33" si="127">AVERAGE(AI33:AI35)</f>
        <v>0.58999999999999986</v>
      </c>
      <c r="AK33" s="22">
        <f t="shared" ref="AK33" si="128">_xlfn.STDEV.S(AI33:AI35)</f>
        <v>0.17521415467935186</v>
      </c>
    </row>
    <row r="34" spans="1:37" x14ac:dyDescent="0.25">
      <c r="A34" s="9">
        <v>12</v>
      </c>
      <c r="B34" s="17">
        <v>11.24</v>
      </c>
      <c r="C34" s="18">
        <v>11.96</v>
      </c>
      <c r="D34" s="24"/>
      <c r="E34" s="50">
        <f t="shared" si="0"/>
        <v>0.72000000000000064</v>
      </c>
      <c r="F34" s="24"/>
      <c r="G34" s="22"/>
      <c r="H34" s="18">
        <v>11.92</v>
      </c>
      <c r="I34" s="18">
        <v>12.01</v>
      </c>
      <c r="J34" s="24"/>
      <c r="K34" s="50">
        <f t="shared" si="1"/>
        <v>8.9999999999999858E-2</v>
      </c>
      <c r="L34" s="24"/>
      <c r="M34" s="22"/>
      <c r="N34" s="19">
        <v>11.9</v>
      </c>
      <c r="O34" s="19">
        <v>11.97</v>
      </c>
      <c r="P34" s="41"/>
      <c r="Q34" s="42">
        <f t="shared" si="2"/>
        <v>7.0000000000000284E-2</v>
      </c>
      <c r="R34" s="41"/>
      <c r="S34" s="46"/>
      <c r="T34" s="18">
        <v>11.87</v>
      </c>
      <c r="U34" s="18">
        <v>12.09</v>
      </c>
      <c r="V34" s="24"/>
      <c r="W34" s="50">
        <f t="shared" si="3"/>
        <v>0.22000000000000064</v>
      </c>
      <c r="X34" s="24"/>
      <c r="Y34" s="22"/>
      <c r="Z34" s="18">
        <v>11.83</v>
      </c>
      <c r="AA34" s="18">
        <v>12.09</v>
      </c>
      <c r="AB34" s="24"/>
      <c r="AC34" s="50">
        <f t="shared" si="4"/>
        <v>0.25999999999999979</v>
      </c>
      <c r="AD34" s="24"/>
      <c r="AE34" s="22"/>
      <c r="AF34" s="18">
        <v>11.44</v>
      </c>
      <c r="AG34" s="18">
        <v>12.02</v>
      </c>
      <c r="AH34" s="24"/>
      <c r="AI34" s="50">
        <f t="shared" si="5"/>
        <v>0.58000000000000007</v>
      </c>
      <c r="AJ34" s="24"/>
      <c r="AK34" s="22"/>
    </row>
    <row r="35" spans="1:37" ht="16.5" thickBot="1" x14ac:dyDescent="0.3">
      <c r="A35" s="10">
        <v>12</v>
      </c>
      <c r="B35" s="17">
        <v>11.36</v>
      </c>
      <c r="C35" s="18">
        <v>11.96</v>
      </c>
      <c r="D35" s="24"/>
      <c r="E35" s="52">
        <f t="shared" si="0"/>
        <v>0.60000000000000142</v>
      </c>
      <c r="F35" s="25"/>
      <c r="G35" s="23"/>
      <c r="H35" s="18">
        <v>11.92</v>
      </c>
      <c r="I35" s="18">
        <v>12.01</v>
      </c>
      <c r="J35" s="25"/>
      <c r="K35" s="52">
        <f t="shared" si="1"/>
        <v>8.9999999999999858E-2</v>
      </c>
      <c r="L35" s="25"/>
      <c r="M35" s="23"/>
      <c r="N35" s="19">
        <v>11.95</v>
      </c>
      <c r="O35" s="19">
        <v>11.97</v>
      </c>
      <c r="P35" s="47"/>
      <c r="Q35" s="48">
        <f t="shared" si="2"/>
        <v>2.000000000000135E-2</v>
      </c>
      <c r="R35" s="47"/>
      <c r="S35" s="49"/>
      <c r="T35" s="18">
        <v>11.73</v>
      </c>
      <c r="U35" s="18">
        <v>12.09</v>
      </c>
      <c r="V35" s="25"/>
      <c r="W35" s="52">
        <f t="shared" si="3"/>
        <v>0.35999999999999943</v>
      </c>
      <c r="X35" s="25"/>
      <c r="Y35" s="23"/>
      <c r="Z35" s="18">
        <v>11.82</v>
      </c>
      <c r="AA35" s="18">
        <v>12.09</v>
      </c>
      <c r="AB35" s="25"/>
      <c r="AC35" s="52">
        <f t="shared" si="4"/>
        <v>0.26999999999999957</v>
      </c>
      <c r="AD35" s="25"/>
      <c r="AE35" s="23"/>
      <c r="AF35" s="18">
        <v>11.25</v>
      </c>
      <c r="AG35" s="18">
        <v>12.02</v>
      </c>
      <c r="AH35" s="25"/>
      <c r="AI35" s="52">
        <f t="shared" si="5"/>
        <v>0.76999999999999957</v>
      </c>
      <c r="AJ35" s="25"/>
      <c r="AK35" s="23"/>
    </row>
    <row r="36" spans="1:37" x14ac:dyDescent="0.25">
      <c r="B36" s="15"/>
      <c r="C36" s="15"/>
      <c r="D36" s="15"/>
      <c r="H36" s="15"/>
      <c r="I36" s="15"/>
      <c r="N36" s="16"/>
      <c r="O36" s="16"/>
      <c r="P36" s="42"/>
      <c r="Q36" s="42"/>
      <c r="S36" s="42"/>
      <c r="T36" s="15"/>
      <c r="U36" s="15"/>
      <c r="V36" s="15"/>
      <c r="W36" s="50"/>
      <c r="Y36" s="15"/>
      <c r="Z36" s="15"/>
      <c r="AA36" s="15"/>
      <c r="AF36" s="15"/>
      <c r="AG36" s="15"/>
      <c r="AH36" s="24"/>
    </row>
    <row r="37" spans="1:37" x14ac:dyDescent="0.25">
      <c r="AH37" s="24"/>
    </row>
    <row r="38" spans="1:37" x14ac:dyDescent="0.25">
      <c r="AH38" s="24"/>
    </row>
  </sheetData>
  <mergeCells count="205">
    <mergeCell ref="S24:S26"/>
    <mergeCell ref="S27:S29"/>
    <mergeCell ref="S30:S32"/>
    <mergeCell ref="S33:S35"/>
    <mergeCell ref="P24:P26"/>
    <mergeCell ref="P27:P29"/>
    <mergeCell ref="P30:P32"/>
    <mergeCell ref="P33:P35"/>
    <mergeCell ref="R3:R5"/>
    <mergeCell ref="R6:R8"/>
    <mergeCell ref="R9:R11"/>
    <mergeCell ref="R12:R14"/>
    <mergeCell ref="R15:R17"/>
    <mergeCell ref="R18:R20"/>
    <mergeCell ref="R21:R23"/>
    <mergeCell ref="R24:R26"/>
    <mergeCell ref="R27:R29"/>
    <mergeCell ref="R30:R32"/>
    <mergeCell ref="R33:R35"/>
    <mergeCell ref="D18:D20"/>
    <mergeCell ref="AF1:AK1"/>
    <mergeCell ref="P3:P5"/>
    <mergeCell ref="P6:P8"/>
    <mergeCell ref="P9:P11"/>
    <mergeCell ref="P12:P14"/>
    <mergeCell ref="P15:P17"/>
    <mergeCell ref="P18:P20"/>
    <mergeCell ref="P21:P23"/>
    <mergeCell ref="S3:S5"/>
    <mergeCell ref="S6:S8"/>
    <mergeCell ref="S9:S11"/>
    <mergeCell ref="S12:S14"/>
    <mergeCell ref="S15:S17"/>
    <mergeCell ref="S18:S20"/>
    <mergeCell ref="S21:S23"/>
    <mergeCell ref="F6:F8"/>
    <mergeCell ref="F9:F11"/>
    <mergeCell ref="F12:F14"/>
    <mergeCell ref="F15:F17"/>
    <mergeCell ref="D3:D5"/>
    <mergeCell ref="D6:D8"/>
    <mergeCell ref="D9:D11"/>
    <mergeCell ref="D12:D14"/>
    <mergeCell ref="D15:D17"/>
    <mergeCell ref="L27:L29"/>
    <mergeCell ref="L30:L32"/>
    <mergeCell ref="L33:L35"/>
    <mergeCell ref="J21:J23"/>
    <mergeCell ref="J24:J26"/>
    <mergeCell ref="J27:J29"/>
    <mergeCell ref="J30:J32"/>
    <mergeCell ref="J33:J35"/>
    <mergeCell ref="L3:L5"/>
    <mergeCell ref="L6:L8"/>
    <mergeCell ref="L9:L11"/>
    <mergeCell ref="L12:L14"/>
    <mergeCell ref="L15:L17"/>
    <mergeCell ref="J3:J5"/>
    <mergeCell ref="J6:J8"/>
    <mergeCell ref="J9:J11"/>
    <mergeCell ref="J12:J14"/>
    <mergeCell ref="J15:J17"/>
    <mergeCell ref="J18:J20"/>
    <mergeCell ref="G18:G20"/>
    <mergeCell ref="G21:G23"/>
    <mergeCell ref="G24:G26"/>
    <mergeCell ref="G27:G29"/>
    <mergeCell ref="G30:G32"/>
    <mergeCell ref="G33:G35"/>
    <mergeCell ref="B1:G1"/>
    <mergeCell ref="G3:G5"/>
    <mergeCell ref="G6:G8"/>
    <mergeCell ref="G9:G11"/>
    <mergeCell ref="G12:G14"/>
    <mergeCell ref="G15:G17"/>
    <mergeCell ref="F18:F20"/>
    <mergeCell ref="F21:F23"/>
    <mergeCell ref="F24:F26"/>
    <mergeCell ref="F27:F29"/>
    <mergeCell ref="F30:F32"/>
    <mergeCell ref="F33:F35"/>
    <mergeCell ref="D21:D23"/>
    <mergeCell ref="D24:D26"/>
    <mergeCell ref="D27:D29"/>
    <mergeCell ref="D30:D32"/>
    <mergeCell ref="D33:D35"/>
    <mergeCell ref="F3:F5"/>
    <mergeCell ref="M33:M35"/>
    <mergeCell ref="N1:S1"/>
    <mergeCell ref="Z1:AE1"/>
    <mergeCell ref="T1:Y1"/>
    <mergeCell ref="AB3:AB5"/>
    <mergeCell ref="AD3:AD5"/>
    <mergeCell ref="AE3:AE5"/>
    <mergeCell ref="AB6:AB8"/>
    <mergeCell ref="AD6:AD8"/>
    <mergeCell ref="AE6:AE8"/>
    <mergeCell ref="M15:M17"/>
    <mergeCell ref="M18:M20"/>
    <mergeCell ref="M21:M23"/>
    <mergeCell ref="M24:M26"/>
    <mergeCell ref="M27:M29"/>
    <mergeCell ref="M30:M32"/>
    <mergeCell ref="H1:M1"/>
    <mergeCell ref="M3:M5"/>
    <mergeCell ref="M6:M8"/>
    <mergeCell ref="M9:M11"/>
    <mergeCell ref="M12:M14"/>
    <mergeCell ref="L18:L20"/>
    <mergeCell ref="L21:L23"/>
    <mergeCell ref="L24:L26"/>
    <mergeCell ref="AE15:AE17"/>
    <mergeCell ref="AB18:AB20"/>
    <mergeCell ref="AD18:AD20"/>
    <mergeCell ref="AE18:AE20"/>
    <mergeCell ref="AB9:AB11"/>
    <mergeCell ref="AD9:AD11"/>
    <mergeCell ref="AE9:AE11"/>
    <mergeCell ref="AB12:AB14"/>
    <mergeCell ref="AD12:AD14"/>
    <mergeCell ref="AE12:AE14"/>
    <mergeCell ref="AB33:AB35"/>
    <mergeCell ref="AD33:AD35"/>
    <mergeCell ref="AE33:AE35"/>
    <mergeCell ref="V3:V5"/>
    <mergeCell ref="X3:X5"/>
    <mergeCell ref="Y3:Y5"/>
    <mergeCell ref="V6:V8"/>
    <mergeCell ref="X6:X8"/>
    <mergeCell ref="Y6:Y8"/>
    <mergeCell ref="V9:V11"/>
    <mergeCell ref="AB27:AB29"/>
    <mergeCell ref="AD27:AD29"/>
    <mergeCell ref="AE27:AE29"/>
    <mergeCell ref="AB30:AB32"/>
    <mergeCell ref="AD30:AD32"/>
    <mergeCell ref="AE30:AE32"/>
    <mergeCell ref="AB21:AB23"/>
    <mergeCell ref="AD21:AD23"/>
    <mergeCell ref="AE21:AE23"/>
    <mergeCell ref="AB24:AB26"/>
    <mergeCell ref="AD24:AD26"/>
    <mergeCell ref="AE24:AE26"/>
    <mergeCell ref="AB15:AB17"/>
    <mergeCell ref="AD15:AD17"/>
    <mergeCell ref="V18:V20"/>
    <mergeCell ref="X18:X20"/>
    <mergeCell ref="Y18:Y20"/>
    <mergeCell ref="V21:V23"/>
    <mergeCell ref="X21:X23"/>
    <mergeCell ref="Y21:Y23"/>
    <mergeCell ref="X9:X11"/>
    <mergeCell ref="Y9:Y11"/>
    <mergeCell ref="V12:V14"/>
    <mergeCell ref="X12:X14"/>
    <mergeCell ref="Y12:Y14"/>
    <mergeCell ref="V15:V17"/>
    <mergeCell ref="X15:X17"/>
    <mergeCell ref="Y15:Y17"/>
    <mergeCell ref="V30:V32"/>
    <mergeCell ref="X30:X32"/>
    <mergeCell ref="Y30:Y32"/>
    <mergeCell ref="V33:V35"/>
    <mergeCell ref="X33:X35"/>
    <mergeCell ref="Y33:Y35"/>
    <mergeCell ref="V24:V26"/>
    <mergeCell ref="X24:X26"/>
    <mergeCell ref="Y24:Y26"/>
    <mergeCell ref="V27:V29"/>
    <mergeCell ref="X27:X29"/>
    <mergeCell ref="Y27:Y29"/>
    <mergeCell ref="AH21:AH23"/>
    <mergeCell ref="AH24:AH26"/>
    <mergeCell ref="AH27:AH29"/>
    <mergeCell ref="AH30:AH32"/>
    <mergeCell ref="AH33:AH35"/>
    <mergeCell ref="AH36:AH38"/>
    <mergeCell ref="AH3:AH5"/>
    <mergeCell ref="AH6:AH8"/>
    <mergeCell ref="AH9:AH11"/>
    <mergeCell ref="AH12:AH14"/>
    <mergeCell ref="AH15:AH17"/>
    <mergeCell ref="AH18:AH20"/>
    <mergeCell ref="AK3:AK5"/>
    <mergeCell ref="AK6:AK8"/>
    <mergeCell ref="AK9:AK11"/>
    <mergeCell ref="AK12:AK14"/>
    <mergeCell ref="AK15:AK17"/>
    <mergeCell ref="AJ3:AJ5"/>
    <mergeCell ref="AJ6:AJ8"/>
    <mergeCell ref="AJ9:AJ11"/>
    <mergeCell ref="AJ12:AJ14"/>
    <mergeCell ref="AJ15:AJ17"/>
    <mergeCell ref="AK18:AK20"/>
    <mergeCell ref="AK21:AK23"/>
    <mergeCell ref="AK24:AK26"/>
    <mergeCell ref="AK27:AK29"/>
    <mergeCell ref="AK30:AK32"/>
    <mergeCell ref="AK33:AK35"/>
    <mergeCell ref="AJ21:AJ23"/>
    <mergeCell ref="AJ24:AJ26"/>
    <mergeCell ref="AJ27:AJ29"/>
    <mergeCell ref="AJ30:AJ32"/>
    <mergeCell ref="AJ33:AJ35"/>
    <mergeCell ref="AJ18:AJ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Nogueira</dc:creator>
  <cp:lastModifiedBy>Gabriela Nogueira</cp:lastModifiedBy>
  <dcterms:created xsi:type="dcterms:W3CDTF">2022-11-29T19:35:46Z</dcterms:created>
  <dcterms:modified xsi:type="dcterms:W3CDTF">2022-12-14T12:26:45Z</dcterms:modified>
</cp:coreProperties>
</file>